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75" windowHeight="12720"/>
  </bookViews>
  <sheets>
    <sheet name="Лист1" sheetId="1" r:id="rId1"/>
    <sheet name="Лист2" sheetId="2" r:id="rId2"/>
    <sheet name="Лист3" sheetId="3" r:id="rId3"/>
    <sheet name="Лист2 (2)" sheetId="4" r:id="rId4"/>
  </sheets>
  <calcPr calcId="125725"/>
</workbook>
</file>

<file path=xl/calcChain.xml><?xml version="1.0" encoding="utf-8"?>
<calcChain xmlns="http://schemas.openxmlformats.org/spreadsheetml/2006/main">
  <c r="D35" i="1"/>
  <c r="E35"/>
  <c r="F35"/>
  <c r="C35"/>
  <c r="L15" i="4"/>
  <c r="L14"/>
  <c r="K15"/>
  <c r="K16"/>
  <c r="K17"/>
  <c r="K18"/>
  <c r="K19"/>
  <c r="K20"/>
  <c r="K21"/>
  <c r="K22"/>
  <c r="K23"/>
  <c r="K14"/>
  <c r="J15"/>
  <c r="J16"/>
  <c r="J17"/>
  <c r="J18"/>
  <c r="J19"/>
  <c r="J20"/>
  <c r="J21"/>
  <c r="J22"/>
  <c r="J23"/>
  <c r="J14"/>
  <c r="L15" i="2"/>
  <c r="K29"/>
  <c r="J29"/>
  <c r="K28"/>
  <c r="J28"/>
  <c r="L28" s="1"/>
  <c r="K27"/>
  <c r="J27"/>
  <c r="L27" s="1"/>
  <c r="K24"/>
  <c r="J24"/>
  <c r="K23"/>
  <c r="J23"/>
  <c r="K22"/>
  <c r="J22"/>
  <c r="K21"/>
  <c r="J21"/>
  <c r="K20"/>
  <c r="J20"/>
  <c r="K19"/>
  <c r="J19"/>
  <c r="K18"/>
  <c r="J18"/>
  <c r="K34"/>
  <c r="J34"/>
  <c r="K33"/>
  <c r="J33"/>
  <c r="K32"/>
  <c r="J32"/>
  <c r="K31"/>
  <c r="J31"/>
  <c r="K30"/>
  <c r="J30"/>
  <c r="K26"/>
  <c r="J26"/>
  <c r="K25"/>
  <c r="J25"/>
  <c r="K17"/>
  <c r="J17"/>
  <c r="K16"/>
  <c r="J16"/>
  <c r="L16" s="1"/>
  <c r="K15"/>
  <c r="J15"/>
  <c r="B35" i="1"/>
  <c r="L23" i="4" l="1"/>
  <c r="L22"/>
  <c r="L21"/>
  <c r="L20"/>
  <c r="L19"/>
  <c r="L18"/>
  <c r="L17"/>
  <c r="L16"/>
  <c r="L29" i="2"/>
  <c r="L18"/>
  <c r="L19"/>
  <c r="L20"/>
  <c r="L21"/>
  <c r="L22"/>
  <c r="L23"/>
  <c r="L24"/>
  <c r="L17"/>
  <c r="L25"/>
  <c r="L26"/>
  <c r="L30"/>
  <c r="L34"/>
  <c r="L33"/>
  <c r="L32"/>
  <c r="L31"/>
  <c r="K35" i="1"/>
  <c r="J35"/>
</calcChain>
</file>

<file path=xl/sharedStrings.xml><?xml version="1.0" encoding="utf-8"?>
<sst xmlns="http://schemas.openxmlformats.org/spreadsheetml/2006/main" count="165" uniqueCount="52">
  <si>
    <t>Журнал учета тепловой энергии и теплоносителя</t>
  </si>
  <si>
    <t>Телефон ________________________________________________________________________________________</t>
  </si>
  <si>
    <t>Дата</t>
  </si>
  <si>
    <t xml:space="preserve">Т/энергия                </t>
  </si>
  <si>
    <t>Показания теплоносителя</t>
  </si>
  <si>
    <t>Показания температуры</t>
  </si>
  <si>
    <t>Время наработки</t>
  </si>
  <si>
    <t>Расход теплоносителя</t>
  </si>
  <si>
    <t>Погреш - ность</t>
  </si>
  <si>
    <t>подающий трубопровод</t>
  </si>
  <si>
    <t>обратный трубопровод</t>
  </si>
  <si>
    <t>(Гкал, Гдж)</t>
  </si>
  <si>
    <t>м3/ч (л/ч)</t>
  </si>
  <si>
    <t>м3 (т)</t>
  </si>
  <si>
    <t>t,C</t>
  </si>
  <si>
    <t>час</t>
  </si>
  <si>
    <t>м3</t>
  </si>
  <si>
    <t>%</t>
  </si>
  <si>
    <t>ИТОГО:</t>
  </si>
  <si>
    <t>Подпись ответственного лица   ____________________________________________________</t>
  </si>
  <si>
    <t>1.</t>
  </si>
  <si>
    <t>Столбец №1 -</t>
  </si>
  <si>
    <t xml:space="preserve">указываются даты снятия показаний в отчетный период. При этом началом отчетного периода указывать  данные прибора учета </t>
  </si>
  <si>
    <t>на последнюю дату предоставления в предыдущем отчетном периоде.</t>
  </si>
  <si>
    <t>2.</t>
  </si>
  <si>
    <t>Столбцы №2,4,6-</t>
  </si>
  <si>
    <t xml:space="preserve">"ИТОГО" определяется как разница показаний между окончанием и началом отчетного периода. </t>
  </si>
  <si>
    <t>3.</t>
  </si>
  <si>
    <t>Столбец №10 -</t>
  </si>
  <si>
    <t>определяется как разница между текущим и предыдущим значением  столбца №4.</t>
  </si>
  <si>
    <t>4.</t>
  </si>
  <si>
    <t xml:space="preserve">Столбец №11 - </t>
  </si>
  <si>
    <t>определяется как разница между текущим и предыдущим значением  столбца №6.</t>
  </si>
  <si>
    <t>5.</t>
  </si>
  <si>
    <t xml:space="preserve">Столбец №12 - </t>
  </si>
  <si>
    <r>
      <t xml:space="preserve">процент погрешности высчитывается по формуле: </t>
    </r>
    <r>
      <rPr>
        <b/>
        <i/>
        <sz val="11"/>
        <rFont val="Arial Narrow"/>
        <family val="2"/>
        <charset val="204"/>
      </rPr>
      <t>(столбец №10 - столбец №11) / столбец №10 * 100%.</t>
    </r>
  </si>
  <si>
    <t>Примечание:</t>
  </si>
  <si>
    <t xml:space="preserve">Расход теплоносителя по обратному трубопроводу (ст.№11) не должен превышать расход теплоносителя по подающему трубопроводу (ст.№10). </t>
  </si>
  <si>
    <t>Фактическая погрешность не должна превышать допустимой нормы равной - 4%.</t>
  </si>
  <si>
    <r>
      <t>Название Абонента _____</t>
    </r>
    <r>
      <rPr>
        <i/>
        <u/>
        <sz val="10"/>
        <rFont val="Arial Narrow"/>
        <family val="2"/>
        <charset val="204"/>
      </rPr>
      <t>МБДОУ ДС № 6 "Колобок"</t>
    </r>
    <r>
      <rPr>
        <i/>
        <sz val="10"/>
        <rFont val="Arial Narrow"/>
        <family val="2"/>
        <charset val="204"/>
      </rPr>
      <t>______________________________________</t>
    </r>
  </si>
  <si>
    <r>
      <t>Номер договора ___023______ Адрес __</t>
    </r>
    <r>
      <rPr>
        <i/>
        <u/>
        <sz val="10"/>
        <rFont val="Arial Narrow"/>
        <family val="2"/>
        <charset val="204"/>
      </rPr>
      <t>г. Стрежевой, ул.Новая, дом22, пом.3</t>
    </r>
    <r>
      <rPr>
        <i/>
        <sz val="10"/>
        <rFont val="Arial Narrow"/>
        <family val="2"/>
        <charset val="204"/>
      </rPr>
      <t>___</t>
    </r>
  </si>
  <si>
    <r>
      <t>Ответственное лицо за учет __</t>
    </r>
    <r>
      <rPr>
        <i/>
        <u/>
        <sz val="10"/>
        <rFont val="Arial Narrow"/>
        <family val="2"/>
        <charset val="204"/>
      </rPr>
      <t>Демко В.Ф.</t>
    </r>
    <r>
      <rPr>
        <i/>
        <sz val="10"/>
        <rFont val="Arial Narrow"/>
        <family val="2"/>
        <charset val="204"/>
      </rPr>
      <t>_________________________________</t>
    </r>
  </si>
  <si>
    <t>5-70-72</t>
  </si>
  <si>
    <t>отключили 16.03.12в 14.30 и  включили 19.03.12 в 09.40</t>
  </si>
  <si>
    <t>Журнал учета горячего водоснабжения и т/ э на ГВС</t>
  </si>
  <si>
    <t>Заместитель заведующего по АХЧ                                    В.Ф. Демко</t>
  </si>
  <si>
    <t>Пояснение:</t>
  </si>
  <si>
    <t>гор.вода</t>
  </si>
  <si>
    <t>сентябрь</t>
  </si>
  <si>
    <t>м (т)</t>
  </si>
  <si>
    <t>м(т)</t>
  </si>
  <si>
    <t>октябрь</t>
  </si>
</sst>
</file>

<file path=xl/styles.xml><?xml version="1.0" encoding="utf-8"?>
<styleSheet xmlns="http://schemas.openxmlformats.org/spreadsheetml/2006/main">
  <numFmts count="1">
    <numFmt numFmtId="164" formatCode="dd/mm/yy;@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9"/>
      <name val="Arial Narrow"/>
      <family val="2"/>
      <charset val="204"/>
    </font>
    <font>
      <b/>
      <i/>
      <u/>
      <sz val="12"/>
      <name val="Arial Narrow"/>
      <family val="2"/>
      <charset val="204"/>
    </font>
    <font>
      <i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i/>
      <sz val="11"/>
      <name val="Arial Narrow"/>
      <family val="2"/>
      <charset val="204"/>
    </font>
    <font>
      <b/>
      <i/>
      <sz val="11"/>
      <name val="Arial Narrow"/>
      <family val="2"/>
      <charset val="204"/>
    </font>
    <font>
      <i/>
      <u/>
      <sz val="11"/>
      <name val="Arial Narrow"/>
      <family val="2"/>
      <charset val="204"/>
    </font>
    <font>
      <i/>
      <u/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FF"/>
      <name val="Arial Narrow"/>
      <family val="2"/>
      <charset val="204"/>
    </font>
    <font>
      <b/>
      <i/>
      <sz val="10"/>
      <color rgb="FF0000FF"/>
      <name val="Arial Narrow"/>
      <family val="2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0"/>
      <color theme="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center"/>
    </xf>
    <xf numFmtId="164" fontId="3" fillId="0" borderId="1" xfId="1" applyNumberFormat="1" applyFont="1" applyBorder="1"/>
    <xf numFmtId="0" fontId="3" fillId="0" borderId="1" xfId="1" applyFont="1" applyBorder="1"/>
    <xf numFmtId="4" fontId="3" fillId="0" borderId="1" xfId="1" applyNumberFormat="1" applyFont="1" applyBorder="1" applyAlignment="1">
      <alignment horizontal="center"/>
    </xf>
    <xf numFmtId="10" fontId="3" fillId="0" borderId="1" xfId="2" applyNumberFormat="1" applyFont="1" applyBorder="1"/>
    <xf numFmtId="10" fontId="3" fillId="0" borderId="0" xfId="2" applyNumberFormat="1" applyFont="1"/>
    <xf numFmtId="164" fontId="7" fillId="0" borderId="1" xfId="1" applyNumberFormat="1" applyFont="1" applyBorder="1"/>
    <xf numFmtId="10" fontId="7" fillId="0" borderId="1" xfId="2" applyNumberFormat="1" applyFont="1" applyBorder="1"/>
    <xf numFmtId="1" fontId="8" fillId="0" borderId="5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9" fillId="0" borderId="0" xfId="1" applyFont="1"/>
    <xf numFmtId="0" fontId="9" fillId="0" borderId="0" xfId="1" applyFont="1" applyAlignment="1">
      <alignment horizontal="center"/>
    </xf>
    <xf numFmtId="10" fontId="9" fillId="0" borderId="0" xfId="2" applyNumberFormat="1" applyFont="1"/>
    <xf numFmtId="164" fontId="10" fillId="0" borderId="0" xfId="1" applyNumberFormat="1" applyFont="1" applyAlignment="1">
      <alignment horizontal="right"/>
    </xf>
    <xf numFmtId="0" fontId="11" fillId="0" borderId="0" xfId="1" applyFont="1"/>
    <xf numFmtId="0" fontId="10" fillId="0" borderId="0" xfId="1" applyFont="1"/>
    <xf numFmtId="164" fontId="9" fillId="0" borderId="0" xfId="1" applyNumberFormat="1" applyFont="1"/>
    <xf numFmtId="164" fontId="12" fillId="0" borderId="0" xfId="1" applyNumberFormat="1" applyFont="1"/>
    <xf numFmtId="4" fontId="7" fillId="0" borderId="1" xfId="1" applyNumberFormat="1" applyFont="1" applyBorder="1" applyAlignment="1">
      <alignment horizontal="center"/>
    </xf>
    <xf numFmtId="2" fontId="3" fillId="0" borderId="1" xfId="1" applyNumberFormat="1" applyFont="1" applyBorder="1" applyAlignment="1">
      <alignment horizontal="center"/>
    </xf>
    <xf numFmtId="0" fontId="1" fillId="0" borderId="0" xfId="3"/>
    <xf numFmtId="164" fontId="6" fillId="0" borderId="0" xfId="0" applyNumberFormat="1" applyFont="1"/>
    <xf numFmtId="0" fontId="6" fillId="0" borderId="0" xfId="0" applyFont="1"/>
    <xf numFmtId="164" fontId="14" fillId="0" borderId="1" xfId="1" applyNumberFormat="1" applyFont="1" applyBorder="1"/>
    <xf numFmtId="0" fontId="14" fillId="0" borderId="1" xfId="1" applyFont="1" applyBorder="1" applyAlignment="1">
      <alignment horizontal="center"/>
    </xf>
    <xf numFmtId="0" fontId="14" fillId="2" borderId="1" xfId="1" applyFont="1" applyFill="1" applyBorder="1" applyAlignment="1">
      <alignment horizontal="center"/>
    </xf>
    <xf numFmtId="4" fontId="7" fillId="2" borderId="1" xfId="1" applyNumberFormat="1" applyFont="1" applyFill="1" applyBorder="1" applyAlignment="1">
      <alignment horizontal="center"/>
    </xf>
    <xf numFmtId="0" fontId="15" fillId="0" borderId="0" xfId="0" applyFont="1"/>
    <xf numFmtId="2" fontId="14" fillId="0" borderId="1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17" fillId="0" borderId="1" xfId="0" applyNumberFormat="1" applyFont="1" applyBorder="1" applyAlignment="1">
      <alignment horizontal="center"/>
    </xf>
    <xf numFmtId="10" fontId="17" fillId="0" borderId="1" xfId="4" applyNumberFormat="1" applyFont="1" applyBorder="1"/>
    <xf numFmtId="4" fontId="18" fillId="3" borderId="1" xfId="0" applyNumberFormat="1" applyFont="1" applyFill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10" fontId="18" fillId="0" borderId="1" xfId="4" applyNumberFormat="1" applyFont="1" applyBorder="1"/>
    <xf numFmtId="10" fontId="3" fillId="0" borderId="0" xfId="4" applyNumberFormat="1" applyFont="1"/>
    <xf numFmtId="164" fontId="12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10" fontId="9" fillId="0" borderId="0" xfId="4" applyNumberFormat="1" applyFont="1"/>
    <xf numFmtId="164" fontId="10" fillId="0" borderId="0" xfId="0" applyNumberFormat="1" applyFont="1" applyAlignment="1">
      <alignment horizontal="right"/>
    </xf>
    <xf numFmtId="0" fontId="11" fillId="0" borderId="0" xfId="0" applyFont="1"/>
    <xf numFmtId="0" fontId="10" fillId="0" borderId="0" xfId="0" applyFont="1"/>
    <xf numFmtId="164" fontId="9" fillId="0" borderId="0" xfId="0" applyNumberFormat="1" applyFont="1"/>
    <xf numFmtId="0" fontId="19" fillId="0" borderId="1" xfId="1" applyFont="1" applyBorder="1" applyAlignment="1">
      <alignment horizontal="center"/>
    </xf>
    <xf numFmtId="4" fontId="20" fillId="0" borderId="1" xfId="0" applyNumberFormat="1" applyFont="1" applyBorder="1" applyAlignment="1">
      <alignment horizontal="center"/>
    </xf>
    <xf numFmtId="10" fontId="20" fillId="0" borderId="1" xfId="4" applyNumberFormat="1" applyFont="1" applyBorder="1"/>
    <xf numFmtId="0" fontId="14" fillId="0" borderId="0" xfId="0" applyFont="1" applyAlignment="1">
      <alignment vertical="top"/>
    </xf>
    <xf numFmtId="4" fontId="7" fillId="0" borderId="1" xfId="0" applyNumberFormat="1" applyFont="1" applyBorder="1" applyAlignment="1">
      <alignment horizontal="center"/>
    </xf>
    <xf numFmtId="10" fontId="7" fillId="0" borderId="1" xfId="4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4" fontId="21" fillId="0" borderId="1" xfId="0" applyNumberFormat="1" applyFont="1" applyBorder="1"/>
    <xf numFmtId="14" fontId="21" fillId="0" borderId="1" xfId="0" applyNumberFormat="1" applyFont="1" applyBorder="1" applyAlignment="1">
      <alignment horizontal="right"/>
    </xf>
    <xf numFmtId="14" fontId="22" fillId="0" borderId="1" xfId="0" applyNumberFormat="1" applyFont="1" applyBorder="1"/>
    <xf numFmtId="0" fontId="23" fillId="0" borderId="0" xfId="0" applyFont="1"/>
    <xf numFmtId="164" fontId="3" fillId="0" borderId="0" xfId="1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center" vertical="center" wrapText="1"/>
    </xf>
    <xf numFmtId="164" fontId="4" fillId="0" borderId="4" xfId="1" applyNumberFormat="1" applyFont="1" applyBorder="1" applyAlignment="1"/>
    <xf numFmtId="164" fontId="4" fillId="0" borderId="5" xfId="1" applyNumberFormat="1" applyFont="1" applyBorder="1" applyAlignment="1"/>
    <xf numFmtId="0" fontId="5" fillId="0" borderId="0" xfId="1" applyFont="1" applyAlignment="1">
      <alignment horizontal="center"/>
    </xf>
    <xf numFmtId="0" fontId="4" fillId="0" borderId="1" xfId="1" applyFont="1" applyBorder="1" applyAlignment="1"/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164" fontId="6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24" fillId="0" borderId="1" xfId="1" applyNumberFormat="1" applyFont="1" applyBorder="1" applyAlignment="1">
      <alignment horizontal="center"/>
    </xf>
    <xf numFmtId="10" fontId="24" fillId="0" borderId="1" xfId="2" applyNumberFormat="1" applyFont="1" applyBorder="1"/>
  </cellXfs>
  <cellStyles count="5">
    <cellStyle name="Обычный" xfId="0" builtinId="0"/>
    <cellStyle name="Обычный 2" xfId="1"/>
    <cellStyle name="Обычный 3" xfId="3"/>
    <cellStyle name="Процентный" xfId="4" builtinId="5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4"/>
  <sheetViews>
    <sheetView tabSelected="1" topLeftCell="A26" zoomScale="150" zoomScaleNormal="150" workbookViewId="0">
      <selection activeCell="A2" sqref="A2:L37"/>
    </sheetView>
  </sheetViews>
  <sheetFormatPr defaultRowHeight="15"/>
  <cols>
    <col min="2" max="2" width="11.5703125" customWidth="1"/>
    <col min="10" max="10" width="9.85546875" customWidth="1"/>
  </cols>
  <sheetData>
    <row r="2" spans="1:14" ht="15.75">
      <c r="A2" s="77" t="s">
        <v>44</v>
      </c>
      <c r="B2" s="77"/>
      <c r="C2" s="77"/>
      <c r="D2" s="77"/>
      <c r="E2" s="77"/>
      <c r="F2" s="77"/>
      <c r="G2" s="77"/>
      <c r="H2" s="77"/>
      <c r="I2" s="77"/>
      <c r="J2" s="1"/>
      <c r="K2" s="1"/>
      <c r="L2" s="1"/>
    </row>
    <row r="3" spans="1:14">
      <c r="A3" s="70" t="s">
        <v>51</v>
      </c>
      <c r="B3" s="70"/>
    </row>
    <row r="4" spans="1:14">
      <c r="A4" s="82" t="s">
        <v>39</v>
      </c>
      <c r="B4" s="82"/>
      <c r="C4" s="82"/>
      <c r="D4" s="82"/>
      <c r="E4" s="82"/>
      <c r="F4" s="82"/>
      <c r="G4" s="82"/>
      <c r="H4" s="4"/>
      <c r="I4" s="4"/>
      <c r="J4" s="5"/>
      <c r="K4" s="5"/>
      <c r="L4" s="4"/>
    </row>
    <row r="5" spans="1:14">
      <c r="A5" s="82" t="s">
        <v>40</v>
      </c>
      <c r="B5" s="82"/>
      <c r="C5" s="82"/>
      <c r="D5" s="82"/>
      <c r="E5" s="82"/>
      <c r="F5" s="82"/>
      <c r="G5" s="82"/>
      <c r="H5" s="4"/>
      <c r="I5" s="4"/>
      <c r="J5" s="5"/>
      <c r="K5" s="5"/>
      <c r="L5" s="4"/>
    </row>
    <row r="6" spans="1:14">
      <c r="A6" s="82" t="s">
        <v>41</v>
      </c>
      <c r="B6" s="82"/>
      <c r="C6" s="82"/>
      <c r="D6" s="82"/>
      <c r="E6" s="82"/>
      <c r="F6" s="82"/>
      <c r="G6" s="82"/>
      <c r="H6" s="4"/>
      <c r="I6" s="4"/>
      <c r="J6" s="5"/>
      <c r="K6" s="5"/>
      <c r="L6" s="4"/>
    </row>
    <row r="7" spans="1:14">
      <c r="A7" s="27" t="s">
        <v>1</v>
      </c>
      <c r="B7" s="28" t="s">
        <v>42</v>
      </c>
      <c r="C7" s="28"/>
      <c r="D7" s="28"/>
      <c r="E7" s="28"/>
      <c r="F7" s="28"/>
      <c r="G7" s="28"/>
      <c r="H7" s="4"/>
      <c r="I7" s="4"/>
      <c r="J7" s="5"/>
      <c r="K7" s="5"/>
      <c r="L7" s="4"/>
    </row>
    <row r="9" spans="1:14">
      <c r="A9" s="73" t="s">
        <v>2</v>
      </c>
      <c r="B9" s="72" t="s">
        <v>3</v>
      </c>
      <c r="C9" s="72" t="s">
        <v>4</v>
      </c>
      <c r="D9" s="72"/>
      <c r="E9" s="72"/>
      <c r="F9" s="72"/>
      <c r="G9" s="79" t="s">
        <v>5</v>
      </c>
      <c r="H9" s="79"/>
      <c r="I9" s="72" t="s">
        <v>6</v>
      </c>
      <c r="J9" s="71" t="s">
        <v>7</v>
      </c>
      <c r="K9" s="71"/>
      <c r="L9" s="72" t="s">
        <v>8</v>
      </c>
    </row>
    <row r="10" spans="1:14">
      <c r="A10" s="74"/>
      <c r="B10" s="72"/>
      <c r="C10" s="72"/>
      <c r="D10" s="72"/>
      <c r="E10" s="72"/>
      <c r="F10" s="72"/>
      <c r="G10" s="72" t="s">
        <v>9</v>
      </c>
      <c r="H10" s="72" t="s">
        <v>10</v>
      </c>
      <c r="I10" s="72"/>
      <c r="J10" s="71"/>
      <c r="K10" s="71"/>
      <c r="L10" s="72"/>
    </row>
    <row r="11" spans="1:14" ht="40.5">
      <c r="A11" s="75"/>
      <c r="B11" s="78"/>
      <c r="C11" s="80" t="s">
        <v>9</v>
      </c>
      <c r="D11" s="81"/>
      <c r="E11" s="80" t="s">
        <v>10</v>
      </c>
      <c r="F11" s="81"/>
      <c r="G11" s="72"/>
      <c r="H11" s="72"/>
      <c r="I11" s="72"/>
      <c r="J11" s="2" t="s">
        <v>9</v>
      </c>
      <c r="K11" s="2" t="s">
        <v>10</v>
      </c>
      <c r="L11" s="72"/>
      <c r="N11" s="33"/>
    </row>
    <row r="12" spans="1:14">
      <c r="A12" s="76"/>
      <c r="B12" s="3" t="s">
        <v>11</v>
      </c>
      <c r="C12" s="3" t="s">
        <v>12</v>
      </c>
      <c r="D12" s="3" t="s">
        <v>13</v>
      </c>
      <c r="E12" s="3" t="s">
        <v>12</v>
      </c>
      <c r="F12" s="3" t="s">
        <v>13</v>
      </c>
      <c r="G12" s="3" t="s">
        <v>14</v>
      </c>
      <c r="H12" s="3" t="s">
        <v>14</v>
      </c>
      <c r="I12" s="3" t="s">
        <v>15</v>
      </c>
      <c r="J12" s="3" t="s">
        <v>16</v>
      </c>
      <c r="K12" s="3" t="s">
        <v>16</v>
      </c>
      <c r="L12" s="3" t="s">
        <v>17</v>
      </c>
    </row>
    <row r="13" spans="1:14">
      <c r="A13" s="13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  <c r="I13" s="14">
        <v>9</v>
      </c>
      <c r="J13" s="14">
        <v>10</v>
      </c>
      <c r="K13" s="14">
        <v>11</v>
      </c>
      <c r="L13" s="14">
        <v>12</v>
      </c>
    </row>
    <row r="14" spans="1:14">
      <c r="A14" s="29">
        <v>41186</v>
      </c>
      <c r="B14" s="30"/>
      <c r="C14" s="31"/>
      <c r="D14" s="31"/>
      <c r="E14" s="31"/>
      <c r="F14" s="31"/>
      <c r="G14" s="31"/>
      <c r="H14" s="31"/>
      <c r="I14" s="31"/>
      <c r="J14" s="32"/>
      <c r="K14" s="24"/>
      <c r="L14" s="12"/>
    </row>
    <row r="15" spans="1:14">
      <c r="A15" s="29">
        <v>41187</v>
      </c>
      <c r="B15" s="30"/>
      <c r="C15" s="31"/>
      <c r="D15" s="31"/>
      <c r="E15" s="31"/>
      <c r="F15" s="31"/>
      <c r="G15" s="31"/>
      <c r="H15" s="31"/>
      <c r="I15" s="31"/>
      <c r="J15" s="32"/>
      <c r="K15" s="24"/>
      <c r="L15" s="12"/>
    </row>
    <row r="16" spans="1:14">
      <c r="A16" s="29">
        <v>41188</v>
      </c>
      <c r="B16" s="30"/>
      <c r="C16" s="31"/>
      <c r="D16" s="31"/>
      <c r="E16" s="31"/>
      <c r="F16" s="31"/>
      <c r="G16" s="31"/>
      <c r="H16" s="31"/>
      <c r="I16" s="31"/>
      <c r="J16" s="32"/>
      <c r="K16" s="24"/>
      <c r="L16" s="12"/>
    </row>
    <row r="17" spans="1:12">
      <c r="A17" s="29">
        <v>41189</v>
      </c>
      <c r="B17" s="30"/>
      <c r="C17" s="30"/>
      <c r="D17" s="30"/>
      <c r="E17" s="30"/>
      <c r="F17" s="30"/>
      <c r="G17" s="30"/>
      <c r="H17" s="30"/>
      <c r="I17" s="31"/>
      <c r="J17" s="32"/>
      <c r="K17" s="24"/>
      <c r="L17" s="12"/>
    </row>
    <row r="18" spans="1:12">
      <c r="A18" s="29">
        <v>41190</v>
      </c>
      <c r="B18" s="30"/>
      <c r="C18" s="30"/>
      <c r="D18" s="30"/>
      <c r="E18" s="30"/>
      <c r="F18" s="30"/>
      <c r="G18" s="30"/>
      <c r="H18" s="30"/>
      <c r="I18" s="31"/>
      <c r="J18" s="32"/>
      <c r="K18" s="24"/>
      <c r="L18" s="12"/>
    </row>
    <row r="19" spans="1:12">
      <c r="A19" s="29">
        <v>41191</v>
      </c>
      <c r="B19" s="30"/>
      <c r="C19" s="30"/>
      <c r="D19" s="30"/>
      <c r="E19" s="30"/>
      <c r="F19" s="30"/>
      <c r="G19" s="30"/>
      <c r="H19" s="30"/>
      <c r="I19" s="31"/>
      <c r="J19" s="32"/>
      <c r="K19" s="24"/>
      <c r="L19" s="12"/>
    </row>
    <row r="20" spans="1:12">
      <c r="A20" s="29">
        <v>41192</v>
      </c>
      <c r="B20" s="30"/>
      <c r="C20" s="30"/>
      <c r="D20" s="30"/>
      <c r="E20" s="30"/>
      <c r="F20" s="30"/>
      <c r="G20" s="30"/>
      <c r="H20" s="30"/>
      <c r="I20" s="31"/>
      <c r="J20" s="32"/>
      <c r="K20" s="24"/>
      <c r="L20" s="12"/>
    </row>
    <row r="21" spans="1:12">
      <c r="A21" s="29">
        <v>41193</v>
      </c>
      <c r="B21" s="30"/>
      <c r="C21" s="30"/>
      <c r="D21" s="30"/>
      <c r="E21" s="30"/>
      <c r="F21" s="30"/>
      <c r="G21" s="30"/>
      <c r="H21" s="30"/>
      <c r="I21" s="31"/>
      <c r="J21" s="32"/>
      <c r="K21" s="24"/>
      <c r="L21" s="12"/>
    </row>
    <row r="22" spans="1:12">
      <c r="A22" s="29">
        <v>41194</v>
      </c>
      <c r="B22" s="30"/>
      <c r="C22" s="30"/>
      <c r="D22" s="30"/>
      <c r="E22" s="30"/>
      <c r="F22" s="30"/>
      <c r="G22" s="30"/>
      <c r="H22" s="30"/>
      <c r="I22" s="31"/>
      <c r="J22" s="32"/>
      <c r="K22" s="24"/>
      <c r="L22" s="12"/>
    </row>
    <row r="23" spans="1:12">
      <c r="A23" s="29">
        <v>41195</v>
      </c>
      <c r="B23" s="30"/>
      <c r="C23" s="30"/>
      <c r="D23" s="30"/>
      <c r="E23" s="30"/>
      <c r="F23" s="30"/>
      <c r="G23" s="30"/>
      <c r="H23" s="30"/>
      <c r="I23" s="31"/>
      <c r="J23" s="32"/>
      <c r="K23" s="24"/>
      <c r="L23" s="12"/>
    </row>
    <row r="24" spans="1:12">
      <c r="A24" s="29">
        <v>41196</v>
      </c>
      <c r="B24" s="30"/>
      <c r="C24" s="30"/>
      <c r="D24" s="30"/>
      <c r="E24" s="30"/>
      <c r="F24" s="30"/>
      <c r="G24" s="30"/>
      <c r="H24" s="30"/>
      <c r="I24" s="30"/>
      <c r="J24" s="24"/>
      <c r="K24" s="24"/>
      <c r="L24" s="12"/>
    </row>
    <row r="25" spans="1:12">
      <c r="A25" s="29">
        <v>41197</v>
      </c>
      <c r="B25" s="30"/>
      <c r="C25" s="30"/>
      <c r="D25" s="30"/>
      <c r="E25" s="30"/>
      <c r="F25" s="30"/>
      <c r="G25" s="30"/>
      <c r="H25" s="30"/>
      <c r="I25" s="30"/>
      <c r="J25" s="24"/>
      <c r="K25" s="24"/>
      <c r="L25" s="12"/>
    </row>
    <row r="26" spans="1:12">
      <c r="A26" s="29">
        <v>41198</v>
      </c>
      <c r="B26" s="30"/>
      <c r="C26" s="30"/>
      <c r="D26" s="30"/>
      <c r="E26" s="30"/>
      <c r="F26" s="30"/>
      <c r="G26" s="30"/>
      <c r="H26" s="30"/>
      <c r="I26" s="30"/>
      <c r="J26" s="24"/>
      <c r="K26" s="24"/>
      <c r="L26" s="12"/>
    </row>
    <row r="27" spans="1:12">
      <c r="A27" s="29">
        <v>41199</v>
      </c>
      <c r="B27" s="30"/>
      <c r="C27" s="30"/>
      <c r="D27" s="30"/>
      <c r="E27" s="30"/>
      <c r="F27" s="30"/>
      <c r="G27" s="30"/>
      <c r="H27" s="30"/>
      <c r="I27" s="30"/>
      <c r="J27" s="24"/>
      <c r="K27" s="24"/>
      <c r="L27" s="12"/>
    </row>
    <row r="28" spans="1:12">
      <c r="A28" s="29">
        <v>41200</v>
      </c>
      <c r="B28" s="30"/>
      <c r="C28" s="30"/>
      <c r="D28" s="30"/>
      <c r="E28" s="30"/>
      <c r="F28" s="30"/>
      <c r="G28" s="30"/>
      <c r="H28" s="30"/>
      <c r="I28" s="30"/>
      <c r="J28" s="24"/>
      <c r="K28" s="24"/>
      <c r="L28" s="12"/>
    </row>
    <row r="29" spans="1:12">
      <c r="A29" s="29">
        <v>41201</v>
      </c>
      <c r="B29" s="30"/>
      <c r="C29" s="30"/>
      <c r="D29" s="30"/>
      <c r="E29" s="30"/>
      <c r="F29" s="30"/>
      <c r="G29" s="30"/>
      <c r="H29" s="30"/>
      <c r="I29" s="30"/>
      <c r="J29" s="24"/>
      <c r="K29" s="24"/>
      <c r="L29" s="12"/>
    </row>
    <row r="30" spans="1:12">
      <c r="A30" s="29">
        <v>41202</v>
      </c>
      <c r="B30" s="30"/>
      <c r="C30" s="30"/>
      <c r="D30" s="30"/>
      <c r="E30" s="30"/>
      <c r="F30" s="34"/>
      <c r="G30" s="30"/>
      <c r="H30" s="30"/>
      <c r="I30" s="30"/>
      <c r="J30" s="24"/>
      <c r="K30" s="24"/>
      <c r="L30" s="12"/>
    </row>
    <row r="31" spans="1:12">
      <c r="A31" s="29">
        <v>41203</v>
      </c>
      <c r="B31" s="15"/>
      <c r="C31" s="15"/>
      <c r="D31" s="15"/>
      <c r="E31" s="15"/>
      <c r="F31" s="25"/>
      <c r="G31" s="15"/>
      <c r="H31" s="15"/>
      <c r="I31" s="15"/>
      <c r="J31" s="24"/>
      <c r="K31" s="24"/>
      <c r="L31" s="12"/>
    </row>
    <row r="32" spans="1:12">
      <c r="A32" s="29">
        <v>41204</v>
      </c>
      <c r="B32" s="15"/>
      <c r="C32" s="15"/>
      <c r="D32" s="15"/>
      <c r="E32" s="15"/>
      <c r="F32" s="15"/>
      <c r="G32" s="15"/>
      <c r="H32" s="15"/>
      <c r="I32" s="15"/>
      <c r="J32" s="24"/>
      <c r="K32" s="24"/>
      <c r="L32" s="12"/>
    </row>
    <row r="33" spans="1:12">
      <c r="A33" s="29">
        <v>41205</v>
      </c>
      <c r="B33" s="15"/>
      <c r="C33" s="15"/>
      <c r="D33" s="15"/>
      <c r="E33" s="15"/>
      <c r="F33" s="15"/>
      <c r="G33" s="15"/>
      <c r="H33" s="15"/>
      <c r="I33" s="15"/>
      <c r="J33" s="24"/>
      <c r="K33" s="24"/>
      <c r="L33" s="12"/>
    </row>
    <row r="34" spans="1:12">
      <c r="A34" s="6"/>
      <c r="B34" s="7"/>
      <c r="C34" s="7"/>
      <c r="D34" s="7"/>
      <c r="E34" s="7"/>
      <c r="F34" s="7"/>
      <c r="G34" s="7"/>
      <c r="H34" s="7"/>
      <c r="I34" s="7"/>
      <c r="J34" s="8"/>
      <c r="K34" s="8"/>
      <c r="L34" s="9"/>
    </row>
    <row r="35" spans="1:12">
      <c r="A35" s="11" t="s">
        <v>18</v>
      </c>
      <c r="B35" s="94">
        <f>SUM(B19)-B14</f>
        <v>0</v>
      </c>
      <c r="C35" s="94">
        <f>SUM(C14:C33)</f>
        <v>0</v>
      </c>
      <c r="D35" s="94">
        <f t="shared" ref="D35:F35" si="0">SUM(D14:D33)</f>
        <v>0</v>
      </c>
      <c r="E35" s="94">
        <f t="shared" si="0"/>
        <v>0</v>
      </c>
      <c r="F35" s="94">
        <f t="shared" si="0"/>
        <v>0</v>
      </c>
      <c r="G35" s="94"/>
      <c r="H35" s="94"/>
      <c r="I35" s="94">
        <v>0</v>
      </c>
      <c r="J35" s="94">
        <f>SUM(J14:J32)</f>
        <v>0</v>
      </c>
      <c r="K35" s="94">
        <f>SUM(K14:K31)</f>
        <v>0</v>
      </c>
      <c r="L35" s="95"/>
    </row>
    <row r="36" spans="1:1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0"/>
    </row>
    <row r="37" spans="1:1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0"/>
    </row>
    <row r="38" spans="1:1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0"/>
    </row>
    <row r="39" spans="1:12">
      <c r="A39" s="69" t="s">
        <v>45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</row>
    <row r="40" spans="1:1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0"/>
    </row>
    <row r="41" spans="1:12">
      <c r="A41" s="70" t="s">
        <v>43</v>
      </c>
      <c r="B41" s="70"/>
      <c r="C41" s="70"/>
      <c r="D41" s="70"/>
      <c r="E41" s="70"/>
      <c r="F41" s="70"/>
      <c r="G41" s="70"/>
      <c r="H41" s="70"/>
      <c r="I41" s="70"/>
      <c r="J41" s="70"/>
      <c r="K41" s="1"/>
      <c r="L41" s="10"/>
    </row>
    <row r="42" spans="1:12" ht="16.5">
      <c r="C42" s="16"/>
      <c r="D42" s="16"/>
      <c r="E42" s="16"/>
      <c r="F42" s="16"/>
      <c r="G42" s="16"/>
      <c r="H42" s="16"/>
      <c r="I42" s="16"/>
      <c r="J42" s="17"/>
      <c r="K42" s="17"/>
      <c r="L42" s="18"/>
    </row>
    <row r="43" spans="1:12" ht="16.5">
      <c r="A43" s="19" t="s">
        <v>20</v>
      </c>
      <c r="B43" s="20" t="s">
        <v>21</v>
      </c>
      <c r="C43" s="21" t="s">
        <v>22</v>
      </c>
      <c r="D43" s="21"/>
      <c r="E43" s="16"/>
      <c r="F43" s="16"/>
      <c r="G43" s="16"/>
      <c r="H43" s="16"/>
      <c r="I43" s="16"/>
      <c r="J43" s="17"/>
      <c r="K43" s="17"/>
      <c r="L43" s="18"/>
    </row>
    <row r="44" spans="1:12" ht="16.5">
      <c r="A44" s="19"/>
      <c r="B44" s="20"/>
      <c r="C44" s="21" t="s">
        <v>23</v>
      </c>
      <c r="D44" s="21"/>
      <c r="E44" s="16"/>
      <c r="F44" s="16"/>
      <c r="G44" s="16"/>
      <c r="H44" s="16"/>
      <c r="I44" s="16"/>
      <c r="J44" s="17"/>
      <c r="K44" s="17"/>
      <c r="L44" s="18"/>
    </row>
    <row r="45" spans="1:12" ht="16.5">
      <c r="A45" s="19" t="s">
        <v>24</v>
      </c>
      <c r="B45" s="20" t="s">
        <v>25</v>
      </c>
      <c r="C45" s="21" t="s">
        <v>26</v>
      </c>
      <c r="D45" s="21"/>
      <c r="E45" s="16"/>
      <c r="F45" s="16"/>
      <c r="G45" s="16"/>
      <c r="H45" s="16"/>
      <c r="I45" s="16"/>
      <c r="J45" s="17"/>
      <c r="K45" s="17"/>
      <c r="L45" s="18"/>
    </row>
    <row r="46" spans="1:12" ht="16.5">
      <c r="A46" s="19" t="s">
        <v>27</v>
      </c>
      <c r="B46" s="20" t="s">
        <v>28</v>
      </c>
      <c r="C46" s="21" t="s">
        <v>29</v>
      </c>
      <c r="D46" s="21"/>
      <c r="E46" s="16"/>
      <c r="F46" s="16"/>
      <c r="G46" s="16"/>
      <c r="H46" s="16"/>
      <c r="I46" s="16"/>
      <c r="J46" s="17"/>
      <c r="K46" s="17"/>
      <c r="L46" s="18"/>
    </row>
    <row r="47" spans="1:12" ht="16.5">
      <c r="A47" s="19" t="s">
        <v>30</v>
      </c>
      <c r="B47" s="20" t="s">
        <v>31</v>
      </c>
      <c r="C47" s="21" t="s">
        <v>32</v>
      </c>
      <c r="D47" s="21"/>
      <c r="E47" s="16"/>
      <c r="F47" s="16"/>
      <c r="G47" s="16"/>
      <c r="H47" s="16"/>
      <c r="I47" s="16"/>
      <c r="J47" s="17"/>
      <c r="K47" s="17"/>
      <c r="L47" s="18"/>
    </row>
    <row r="48" spans="1:12" ht="16.5">
      <c r="A48" s="19" t="s">
        <v>33</v>
      </c>
      <c r="B48" s="20" t="s">
        <v>34</v>
      </c>
      <c r="C48" s="21" t="s">
        <v>35</v>
      </c>
      <c r="D48" s="21"/>
      <c r="E48" s="16"/>
      <c r="F48" s="16"/>
      <c r="G48" s="16"/>
      <c r="H48" s="16"/>
      <c r="I48" s="16"/>
      <c r="J48" s="17"/>
      <c r="K48" s="17"/>
      <c r="L48" s="18"/>
    </row>
    <row r="49" spans="1:12" ht="16.5">
      <c r="A49" s="22"/>
      <c r="B49" s="16"/>
      <c r="C49" s="16"/>
      <c r="D49" s="16"/>
      <c r="E49" s="16"/>
      <c r="F49" s="16"/>
      <c r="G49" s="16"/>
      <c r="H49" s="16"/>
      <c r="I49" s="16"/>
      <c r="J49" s="17"/>
      <c r="K49" s="17"/>
      <c r="L49" s="18"/>
    </row>
    <row r="50" spans="1:12" ht="16.5">
      <c r="A50" s="23" t="s">
        <v>36</v>
      </c>
      <c r="B50" s="16"/>
      <c r="C50" s="16"/>
      <c r="D50" s="16"/>
      <c r="E50" s="16"/>
      <c r="F50" s="16"/>
      <c r="G50" s="16"/>
      <c r="H50" s="16"/>
      <c r="I50" s="16"/>
      <c r="J50" s="17"/>
      <c r="K50" s="17"/>
      <c r="L50" s="18"/>
    </row>
    <row r="51" spans="1:12" ht="16.5">
      <c r="A51" s="19" t="s">
        <v>20</v>
      </c>
      <c r="B51" s="21" t="s">
        <v>37</v>
      </c>
      <c r="C51" s="16"/>
      <c r="D51" s="16"/>
      <c r="E51" s="16"/>
      <c r="F51" s="16"/>
      <c r="G51" s="16"/>
      <c r="H51" s="16"/>
      <c r="I51" s="16"/>
      <c r="J51" s="17"/>
      <c r="K51" s="17"/>
      <c r="L51" s="18"/>
    </row>
    <row r="52" spans="1:12" ht="16.5">
      <c r="A52" s="19" t="s">
        <v>24</v>
      </c>
      <c r="B52" s="21" t="s">
        <v>38</v>
      </c>
      <c r="C52" s="16"/>
      <c r="D52" s="16"/>
      <c r="E52" s="16"/>
      <c r="F52" s="16"/>
      <c r="G52" s="16"/>
      <c r="H52" s="16"/>
      <c r="I52" s="16"/>
      <c r="J52" s="17"/>
      <c r="K52" s="17"/>
      <c r="L52" s="18"/>
    </row>
    <row r="53" spans="1:1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0"/>
    </row>
    <row r="54" spans="1:1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0"/>
    </row>
  </sheetData>
  <mergeCells count="18">
    <mergeCell ref="A2:I2"/>
    <mergeCell ref="B9:B11"/>
    <mergeCell ref="C9:F10"/>
    <mergeCell ref="G9:H9"/>
    <mergeCell ref="I9:I11"/>
    <mergeCell ref="G10:G11"/>
    <mergeCell ref="H10:H11"/>
    <mergeCell ref="C11:D11"/>
    <mergeCell ref="E11:F11"/>
    <mergeCell ref="A4:G4"/>
    <mergeCell ref="A5:G5"/>
    <mergeCell ref="A6:G6"/>
    <mergeCell ref="A3:B3"/>
    <mergeCell ref="A39:L39"/>
    <mergeCell ref="A41:J41"/>
    <mergeCell ref="J9:K10"/>
    <mergeCell ref="L9:L11"/>
    <mergeCell ref="A9:A12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3"/>
  <sheetViews>
    <sheetView workbookViewId="0">
      <selection activeCell="J12" sqref="J12"/>
    </sheetView>
  </sheetViews>
  <sheetFormatPr defaultRowHeight="15"/>
  <cols>
    <col min="1" max="1" width="13.28515625" customWidth="1"/>
    <col min="2" max="2" width="12.7109375" customWidth="1"/>
    <col min="3" max="3" width="12.5703125" customWidth="1"/>
    <col min="4" max="4" width="12.7109375" customWidth="1"/>
    <col min="5" max="5" width="13.42578125" customWidth="1"/>
    <col min="6" max="6" width="11.85546875" customWidth="1"/>
    <col min="7" max="7" width="12.28515625" customWidth="1"/>
    <col min="8" max="8" width="12.5703125" customWidth="1"/>
    <col min="9" max="9" width="12.7109375" customWidth="1"/>
    <col min="10" max="10" width="12.42578125" customWidth="1"/>
    <col min="11" max="11" width="13.140625" customWidth="1"/>
    <col min="12" max="12" width="14.85546875" customWidth="1"/>
  </cols>
  <sheetData>
    <row r="1" spans="1:12">
      <c r="A1" s="26"/>
      <c r="B1" s="26"/>
      <c r="C1" s="26"/>
      <c r="D1" s="26"/>
      <c r="E1" s="26"/>
      <c r="F1" s="26"/>
      <c r="G1" s="26"/>
      <c r="H1" s="26"/>
      <c r="I1" s="26"/>
    </row>
    <row r="2" spans="1:12" ht="15.7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35"/>
      <c r="K2" s="35"/>
      <c r="L2" s="36"/>
    </row>
    <row r="3" spans="1:12">
      <c r="A3" s="37"/>
      <c r="B3" s="36"/>
      <c r="C3" s="36"/>
      <c r="D3" s="60" t="s">
        <v>47</v>
      </c>
      <c r="E3" s="36"/>
      <c r="F3" s="36"/>
      <c r="G3" s="36"/>
      <c r="H3" s="36"/>
      <c r="I3" s="36"/>
      <c r="J3" s="35"/>
      <c r="K3" s="35"/>
      <c r="L3" s="36"/>
    </row>
    <row r="4" spans="1:12">
      <c r="A4" s="70" t="s">
        <v>48</v>
      </c>
      <c r="B4" s="70"/>
      <c r="H4" s="28"/>
      <c r="I4" s="28"/>
      <c r="J4" s="38"/>
      <c r="K4" s="38"/>
      <c r="L4" s="28"/>
    </row>
    <row r="5" spans="1:12">
      <c r="A5" s="82" t="s">
        <v>39</v>
      </c>
      <c r="B5" s="82"/>
      <c r="C5" s="82"/>
      <c r="D5" s="82"/>
      <c r="E5" s="82"/>
      <c r="F5" s="82"/>
      <c r="G5" s="82"/>
      <c r="H5" s="28"/>
      <c r="I5" s="28"/>
      <c r="J5" s="38"/>
      <c r="K5" s="38"/>
      <c r="L5" s="28"/>
    </row>
    <row r="6" spans="1:12">
      <c r="A6" s="82" t="s">
        <v>40</v>
      </c>
      <c r="B6" s="82"/>
      <c r="C6" s="82"/>
      <c r="D6" s="82"/>
      <c r="E6" s="82"/>
      <c r="F6" s="82"/>
      <c r="G6" s="82"/>
      <c r="H6" s="28"/>
      <c r="I6" s="28"/>
      <c r="J6" s="38"/>
      <c r="K6" s="38"/>
      <c r="L6" s="28"/>
    </row>
    <row r="7" spans="1:12">
      <c r="A7" s="82" t="s">
        <v>41</v>
      </c>
      <c r="B7" s="82"/>
      <c r="C7" s="82"/>
      <c r="D7" s="82"/>
      <c r="E7" s="82"/>
      <c r="F7" s="82"/>
      <c r="G7" s="82"/>
      <c r="H7" s="28"/>
      <c r="I7" s="28"/>
      <c r="J7" s="38"/>
      <c r="K7" s="38"/>
      <c r="L7" s="28"/>
    </row>
    <row r="8" spans="1:12">
      <c r="A8" s="27" t="s">
        <v>1</v>
      </c>
      <c r="B8" s="28" t="s">
        <v>42</v>
      </c>
      <c r="C8" s="28"/>
      <c r="D8" s="28"/>
      <c r="E8" s="28"/>
      <c r="F8" s="28"/>
      <c r="G8" s="28"/>
      <c r="H8" s="36"/>
      <c r="I8" s="36"/>
      <c r="J8" s="35"/>
      <c r="K8" s="35"/>
      <c r="L8" s="36"/>
    </row>
    <row r="9" spans="1:12" ht="15" customHeight="1">
      <c r="A9" s="84" t="s">
        <v>2</v>
      </c>
      <c r="B9" s="88" t="s">
        <v>3</v>
      </c>
      <c r="C9" s="88" t="s">
        <v>4</v>
      </c>
      <c r="D9" s="88"/>
      <c r="E9" s="88"/>
      <c r="F9" s="88"/>
      <c r="G9" s="90" t="s">
        <v>5</v>
      </c>
      <c r="H9" s="90"/>
      <c r="I9" s="88" t="s">
        <v>6</v>
      </c>
      <c r="J9" s="91" t="s">
        <v>7</v>
      </c>
      <c r="K9" s="91"/>
      <c r="L9" s="88" t="s">
        <v>8</v>
      </c>
    </row>
    <row r="10" spans="1:12" ht="15" customHeight="1">
      <c r="A10" s="85"/>
      <c r="B10" s="88"/>
      <c r="C10" s="88"/>
      <c r="D10" s="88"/>
      <c r="E10" s="88"/>
      <c r="F10" s="88"/>
      <c r="G10" s="88" t="s">
        <v>9</v>
      </c>
      <c r="H10" s="88" t="s">
        <v>10</v>
      </c>
      <c r="I10" s="88"/>
      <c r="J10" s="91"/>
      <c r="K10" s="91"/>
      <c r="L10" s="88"/>
    </row>
    <row r="11" spans="1:12" ht="27">
      <c r="A11" s="86"/>
      <c r="B11" s="89"/>
      <c r="C11" s="92" t="s">
        <v>9</v>
      </c>
      <c r="D11" s="93"/>
      <c r="E11" s="92" t="s">
        <v>10</v>
      </c>
      <c r="F11" s="93"/>
      <c r="G11" s="88"/>
      <c r="H11" s="88"/>
      <c r="I11" s="88"/>
      <c r="J11" s="39" t="s">
        <v>9</v>
      </c>
      <c r="K11" s="39" t="s">
        <v>10</v>
      </c>
      <c r="L11" s="88"/>
    </row>
    <row r="12" spans="1:12">
      <c r="A12" s="87"/>
      <c r="B12" s="40" t="s">
        <v>11</v>
      </c>
      <c r="C12" s="40" t="s">
        <v>12</v>
      </c>
      <c r="D12" s="40" t="s">
        <v>13</v>
      </c>
      <c r="E12" s="40" t="s">
        <v>12</v>
      </c>
      <c r="F12" s="40" t="s">
        <v>13</v>
      </c>
      <c r="G12" s="40" t="s">
        <v>14</v>
      </c>
      <c r="H12" s="40" t="s">
        <v>14</v>
      </c>
      <c r="I12" s="40" t="s">
        <v>15</v>
      </c>
      <c r="J12" s="40" t="s">
        <v>16</v>
      </c>
      <c r="K12" s="40" t="s">
        <v>16</v>
      </c>
      <c r="L12" s="40" t="s">
        <v>17</v>
      </c>
    </row>
    <row r="13" spans="1:12">
      <c r="A13" s="41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</row>
    <row r="14" spans="1:12">
      <c r="A14" s="65">
        <v>41148</v>
      </c>
      <c r="B14" s="30"/>
      <c r="C14" s="31"/>
      <c r="D14" s="31"/>
      <c r="E14" s="31"/>
      <c r="F14" s="31"/>
      <c r="G14" s="31"/>
      <c r="H14" s="31"/>
      <c r="I14" s="31"/>
      <c r="J14" s="43"/>
      <c r="K14" s="43"/>
      <c r="L14" s="44"/>
    </row>
    <row r="15" spans="1:12">
      <c r="A15" s="65">
        <v>41149</v>
      </c>
      <c r="B15" s="30"/>
      <c r="C15" s="31"/>
      <c r="D15" s="31"/>
      <c r="E15" s="31"/>
      <c r="F15" s="31"/>
      <c r="G15" s="31"/>
      <c r="H15" s="31"/>
      <c r="I15" s="31"/>
      <c r="J15" s="45">
        <f>D15-D14</f>
        <v>0</v>
      </c>
      <c r="K15" s="46">
        <f>F15-F14</f>
        <v>0</v>
      </c>
      <c r="L15" s="47" t="e">
        <f t="shared" ref="L15:L34" si="0">(J15-K15)/J15</f>
        <v>#DIV/0!</v>
      </c>
    </row>
    <row r="16" spans="1:12">
      <c r="A16" s="65">
        <v>41150</v>
      </c>
      <c r="B16" s="30"/>
      <c r="C16" s="31"/>
      <c r="D16" s="31"/>
      <c r="E16" s="31"/>
      <c r="F16" s="31"/>
      <c r="G16" s="31"/>
      <c r="H16" s="31"/>
      <c r="I16" s="31"/>
      <c r="J16" s="46">
        <f t="shared" ref="J16:J34" si="1">D16-D15</f>
        <v>0</v>
      </c>
      <c r="K16" s="46">
        <f t="shared" ref="K16:K34" si="2">F16-F15</f>
        <v>0</v>
      </c>
      <c r="L16" s="47" t="e">
        <f t="shared" si="0"/>
        <v>#DIV/0!</v>
      </c>
    </row>
    <row r="17" spans="1:12">
      <c r="A17" s="65">
        <v>41151</v>
      </c>
      <c r="B17" s="30"/>
      <c r="C17" s="30"/>
      <c r="D17" s="30"/>
      <c r="E17" s="30"/>
      <c r="F17" s="30"/>
      <c r="G17" s="30"/>
      <c r="H17" s="30"/>
      <c r="I17" s="30"/>
      <c r="J17" s="46">
        <f t="shared" si="1"/>
        <v>0</v>
      </c>
      <c r="K17" s="46">
        <f t="shared" si="2"/>
        <v>0</v>
      </c>
      <c r="L17" s="47" t="e">
        <f t="shared" si="0"/>
        <v>#DIV/0!</v>
      </c>
    </row>
    <row r="18" spans="1:12">
      <c r="A18" s="65">
        <v>41152</v>
      </c>
      <c r="B18" s="30"/>
      <c r="C18" s="30"/>
      <c r="D18" s="30"/>
      <c r="E18" s="30"/>
      <c r="F18" s="30"/>
      <c r="G18" s="30"/>
      <c r="H18" s="30"/>
      <c r="I18" s="30"/>
      <c r="J18" s="46">
        <f>D18-D10</f>
        <v>0</v>
      </c>
      <c r="K18" s="46">
        <f>F18-F10</f>
        <v>0</v>
      </c>
      <c r="L18" s="47" t="e">
        <f t="shared" ref="L18:L24" si="3">(J18-K18)/J18</f>
        <v>#DIV/0!</v>
      </c>
    </row>
    <row r="19" spans="1:12">
      <c r="A19" s="65">
        <v>41155</v>
      </c>
      <c r="B19" s="57"/>
      <c r="C19" s="57"/>
      <c r="D19" s="57"/>
      <c r="E19" s="57"/>
      <c r="F19" s="57"/>
      <c r="G19" s="57"/>
      <c r="H19" s="57"/>
      <c r="I19" s="57"/>
      <c r="J19" s="58">
        <f t="shared" ref="J19:J24" si="4">D19-D18</f>
        <v>0</v>
      </c>
      <c r="K19" s="58">
        <f t="shared" ref="K19:K24" si="5">F19-F18</f>
        <v>0</v>
      </c>
      <c r="L19" s="59" t="e">
        <f t="shared" si="3"/>
        <v>#DIV/0!</v>
      </c>
    </row>
    <row r="20" spans="1:12">
      <c r="A20" s="65">
        <v>41156</v>
      </c>
      <c r="B20" s="30"/>
      <c r="C20" s="30"/>
      <c r="D20" s="30"/>
      <c r="E20" s="30"/>
      <c r="F20" s="30"/>
      <c r="G20" s="30"/>
      <c r="H20" s="30"/>
      <c r="I20" s="30"/>
      <c r="J20" s="46">
        <f t="shared" si="4"/>
        <v>0</v>
      </c>
      <c r="K20" s="46">
        <f t="shared" si="5"/>
        <v>0</v>
      </c>
      <c r="L20" s="47" t="e">
        <f t="shared" si="3"/>
        <v>#DIV/0!</v>
      </c>
    </row>
    <row r="21" spans="1:12">
      <c r="A21" s="65">
        <v>41157</v>
      </c>
      <c r="B21" s="30"/>
      <c r="C21" s="30"/>
      <c r="D21" s="30"/>
      <c r="E21" s="30"/>
      <c r="F21" s="30"/>
      <c r="G21" s="30"/>
      <c r="H21" s="30"/>
      <c r="I21" s="30"/>
      <c r="J21" s="46">
        <f t="shared" si="4"/>
        <v>0</v>
      </c>
      <c r="K21" s="46">
        <f t="shared" si="5"/>
        <v>0</v>
      </c>
      <c r="L21" s="47" t="e">
        <f t="shared" si="3"/>
        <v>#DIV/0!</v>
      </c>
    </row>
    <row r="22" spans="1:12">
      <c r="A22" s="65">
        <v>41158</v>
      </c>
      <c r="B22" s="30"/>
      <c r="C22" s="30"/>
      <c r="D22" s="30"/>
      <c r="E22" s="30"/>
      <c r="F22" s="30"/>
      <c r="G22" s="30"/>
      <c r="H22" s="30"/>
      <c r="I22" s="30"/>
      <c r="J22" s="46">
        <f t="shared" si="4"/>
        <v>0</v>
      </c>
      <c r="K22" s="46">
        <f t="shared" si="5"/>
        <v>0</v>
      </c>
      <c r="L22" s="47" t="e">
        <f t="shared" si="3"/>
        <v>#DIV/0!</v>
      </c>
    </row>
    <row r="23" spans="1:12">
      <c r="A23" s="65">
        <v>41159</v>
      </c>
      <c r="B23" s="30"/>
      <c r="C23" s="30"/>
      <c r="D23" s="30"/>
      <c r="E23" s="30"/>
      <c r="F23" s="30"/>
      <c r="G23" s="30"/>
      <c r="H23" s="30"/>
      <c r="I23" s="30"/>
      <c r="J23" s="46">
        <f t="shared" si="4"/>
        <v>0</v>
      </c>
      <c r="K23" s="46">
        <f t="shared" si="5"/>
        <v>0</v>
      </c>
      <c r="L23" s="47" t="e">
        <f t="shared" si="3"/>
        <v>#DIV/0!</v>
      </c>
    </row>
    <row r="24" spans="1:12">
      <c r="A24" s="65">
        <v>41162</v>
      </c>
      <c r="B24" s="30"/>
      <c r="C24" s="30"/>
      <c r="D24" s="30"/>
      <c r="E24" s="30"/>
      <c r="F24" s="30"/>
      <c r="G24" s="30"/>
      <c r="H24" s="30"/>
      <c r="I24" s="30"/>
      <c r="J24" s="46">
        <f t="shared" si="4"/>
        <v>0</v>
      </c>
      <c r="K24" s="46">
        <f t="shared" si="5"/>
        <v>0</v>
      </c>
      <c r="L24" s="47" t="e">
        <f t="shared" si="3"/>
        <v>#DIV/0!</v>
      </c>
    </row>
    <row r="25" spans="1:12">
      <c r="A25" s="65">
        <v>41163</v>
      </c>
      <c r="B25" s="30"/>
      <c r="C25" s="30"/>
      <c r="D25" s="30"/>
      <c r="E25" s="30"/>
      <c r="F25" s="30"/>
      <c r="G25" s="30"/>
      <c r="H25" s="30"/>
      <c r="I25" s="30"/>
      <c r="J25" s="46">
        <f>D25-D17</f>
        <v>0</v>
      </c>
      <c r="K25" s="46">
        <f>F25-F17</f>
        <v>0</v>
      </c>
      <c r="L25" s="47" t="e">
        <f t="shared" si="0"/>
        <v>#DIV/0!</v>
      </c>
    </row>
    <row r="26" spans="1:12">
      <c r="A26" s="65">
        <v>41164</v>
      </c>
      <c r="B26" s="30"/>
      <c r="C26" s="30"/>
      <c r="D26" s="30"/>
      <c r="E26" s="30"/>
      <c r="F26" s="30"/>
      <c r="G26" s="30"/>
      <c r="H26" s="30"/>
      <c r="I26" s="30"/>
      <c r="J26" s="61">
        <f t="shared" si="1"/>
        <v>0</v>
      </c>
      <c r="K26" s="61">
        <f t="shared" si="2"/>
        <v>0</v>
      </c>
      <c r="L26" s="62" t="e">
        <f t="shared" si="0"/>
        <v>#DIV/0!</v>
      </c>
    </row>
    <row r="27" spans="1:12">
      <c r="A27" s="65">
        <v>41165</v>
      </c>
      <c r="B27" s="57"/>
      <c r="C27" s="57"/>
      <c r="D27" s="57"/>
      <c r="E27" s="57"/>
      <c r="F27" s="57"/>
      <c r="G27" s="57"/>
      <c r="H27" s="57"/>
      <c r="I27" s="57"/>
      <c r="J27" s="58">
        <f>D27-D23</f>
        <v>0</v>
      </c>
      <c r="K27" s="58">
        <f>F27-F23</f>
        <v>0</v>
      </c>
      <c r="L27" s="59" t="e">
        <f t="shared" ref="L27:L29" si="6">(J27-K27)/J27</f>
        <v>#DIV/0!</v>
      </c>
    </row>
    <row r="28" spans="1:12">
      <c r="A28" s="65">
        <v>41166</v>
      </c>
      <c r="B28" s="30"/>
      <c r="C28" s="30"/>
      <c r="D28" s="30"/>
      <c r="E28" s="30"/>
      <c r="F28" s="30"/>
      <c r="G28" s="30"/>
      <c r="H28" s="30"/>
      <c r="I28" s="30"/>
      <c r="J28" s="46">
        <f t="shared" ref="J28:J29" si="7">D28-D27</f>
        <v>0</v>
      </c>
      <c r="K28" s="46">
        <f t="shared" ref="K28:K29" si="8">F28-F27</f>
        <v>0</v>
      </c>
      <c r="L28" s="47" t="e">
        <f t="shared" si="6"/>
        <v>#DIV/0!</v>
      </c>
    </row>
    <row r="29" spans="1:12">
      <c r="A29" s="65">
        <v>41169</v>
      </c>
      <c r="B29" s="30"/>
      <c r="C29" s="30"/>
      <c r="D29" s="30"/>
      <c r="E29" s="30"/>
      <c r="F29" s="30"/>
      <c r="G29" s="30"/>
      <c r="H29" s="30"/>
      <c r="I29" s="30"/>
      <c r="J29" s="46">
        <f t="shared" si="7"/>
        <v>0</v>
      </c>
      <c r="K29" s="46">
        <f t="shared" si="8"/>
        <v>0</v>
      </c>
      <c r="L29" s="47" t="e">
        <f t="shared" si="6"/>
        <v>#DIV/0!</v>
      </c>
    </row>
    <row r="30" spans="1:12">
      <c r="A30" s="66">
        <v>41170</v>
      </c>
      <c r="B30" s="57"/>
      <c r="C30" s="57"/>
      <c r="D30" s="57"/>
      <c r="E30" s="57"/>
      <c r="F30" s="57"/>
      <c r="G30" s="57"/>
      <c r="H30" s="57"/>
      <c r="I30" s="57"/>
      <c r="J30" s="58">
        <f>D30-D26</f>
        <v>0</v>
      </c>
      <c r="K30" s="58">
        <f>F30-F26</f>
        <v>0</v>
      </c>
      <c r="L30" s="59" t="e">
        <f t="shared" si="0"/>
        <v>#DIV/0!</v>
      </c>
    </row>
    <row r="31" spans="1:12">
      <c r="A31" s="65">
        <v>41171</v>
      </c>
      <c r="B31" s="30"/>
      <c r="C31" s="30"/>
      <c r="D31" s="30"/>
      <c r="E31" s="30"/>
      <c r="F31" s="30"/>
      <c r="G31" s="30"/>
      <c r="H31" s="30"/>
      <c r="I31" s="30"/>
      <c r="J31" s="46">
        <f t="shared" si="1"/>
        <v>0</v>
      </c>
      <c r="K31" s="46">
        <f t="shared" si="2"/>
        <v>0</v>
      </c>
      <c r="L31" s="47" t="e">
        <f t="shared" si="0"/>
        <v>#DIV/0!</v>
      </c>
    </row>
    <row r="32" spans="1:12">
      <c r="A32" s="66">
        <v>41172</v>
      </c>
      <c r="B32" s="30"/>
      <c r="C32" s="30"/>
      <c r="D32" s="30"/>
      <c r="E32" s="30"/>
      <c r="F32" s="30"/>
      <c r="G32" s="30"/>
      <c r="H32" s="30"/>
      <c r="I32" s="30"/>
      <c r="J32" s="46">
        <f t="shared" si="1"/>
        <v>0</v>
      </c>
      <c r="K32" s="46">
        <f t="shared" si="2"/>
        <v>0</v>
      </c>
      <c r="L32" s="47" t="e">
        <f t="shared" si="0"/>
        <v>#DIV/0!</v>
      </c>
    </row>
    <row r="33" spans="1:12">
      <c r="A33" s="66">
        <v>41173</v>
      </c>
      <c r="B33" s="30"/>
      <c r="C33" s="30"/>
      <c r="D33" s="30"/>
      <c r="E33" s="30"/>
      <c r="F33" s="30"/>
      <c r="G33" s="30"/>
      <c r="H33" s="30"/>
      <c r="I33" s="30"/>
      <c r="J33" s="46">
        <f t="shared" si="1"/>
        <v>0</v>
      </c>
      <c r="K33" s="46">
        <f t="shared" si="2"/>
        <v>0</v>
      </c>
      <c r="L33" s="47" t="e">
        <f t="shared" si="0"/>
        <v>#DIV/0!</v>
      </c>
    </row>
    <row r="34" spans="1:12">
      <c r="A34" s="29">
        <v>41019</v>
      </c>
      <c r="B34" s="30"/>
      <c r="C34" s="30"/>
      <c r="D34" s="30"/>
      <c r="E34" s="30"/>
      <c r="F34" s="30"/>
      <c r="G34" s="30"/>
      <c r="H34" s="30"/>
      <c r="I34" s="30"/>
      <c r="J34" s="46">
        <f t="shared" si="1"/>
        <v>0</v>
      </c>
      <c r="K34" s="46">
        <f t="shared" si="2"/>
        <v>0</v>
      </c>
      <c r="L34" s="47" t="e">
        <f t="shared" si="0"/>
        <v>#DIV/0!</v>
      </c>
    </row>
    <row r="35" spans="1:12">
      <c r="A35" s="37"/>
      <c r="B35" s="36"/>
      <c r="C35" s="36"/>
      <c r="D35" s="36"/>
      <c r="E35" s="36"/>
      <c r="F35" s="36"/>
      <c r="G35" s="36"/>
      <c r="H35" s="36"/>
      <c r="I35" s="36"/>
      <c r="J35" s="35"/>
      <c r="K35" s="35"/>
      <c r="L35" s="48"/>
    </row>
    <row r="36" spans="1:12">
      <c r="A36" s="37"/>
      <c r="B36" s="36"/>
      <c r="C36" s="36"/>
      <c r="D36" s="36"/>
      <c r="E36" s="36"/>
      <c r="F36" s="36"/>
      <c r="G36" s="36"/>
      <c r="H36" s="36"/>
      <c r="I36" s="36"/>
      <c r="J36" s="35"/>
      <c r="K36" s="35"/>
      <c r="L36" s="48"/>
    </row>
    <row r="37" spans="1:12">
      <c r="A37" s="37"/>
      <c r="B37" s="36"/>
      <c r="C37" s="36"/>
      <c r="D37" s="36"/>
      <c r="E37" s="36"/>
      <c r="F37" s="36"/>
      <c r="G37" s="36"/>
      <c r="H37" s="36"/>
      <c r="I37" s="36"/>
      <c r="J37" s="35"/>
      <c r="K37" s="35"/>
      <c r="L37" s="48"/>
    </row>
    <row r="38" spans="1:12">
      <c r="A38" s="37" t="s">
        <v>19</v>
      </c>
      <c r="B38" s="36"/>
      <c r="C38" s="36"/>
      <c r="D38" s="36"/>
      <c r="E38" s="36"/>
      <c r="F38" s="36"/>
      <c r="G38" s="36"/>
      <c r="H38" s="36"/>
      <c r="I38" s="36"/>
      <c r="J38" s="35"/>
      <c r="K38" s="35"/>
      <c r="L38" s="48"/>
    </row>
    <row r="39" spans="1:12">
      <c r="A39" s="37"/>
      <c r="B39" s="36"/>
      <c r="C39" s="36"/>
      <c r="D39" s="36"/>
      <c r="E39" s="36"/>
      <c r="F39" s="36"/>
      <c r="G39" s="36"/>
      <c r="H39" s="36"/>
      <c r="I39" s="36"/>
      <c r="J39" s="35"/>
      <c r="K39" s="35"/>
      <c r="L39" s="48"/>
    </row>
    <row r="40" spans="1:12">
      <c r="A40" s="37"/>
      <c r="B40" s="36"/>
      <c r="C40" s="36"/>
      <c r="D40" s="36"/>
      <c r="E40" s="36"/>
      <c r="F40" s="36"/>
      <c r="G40" s="36"/>
      <c r="H40" s="36"/>
      <c r="I40" s="36"/>
      <c r="J40" s="35"/>
      <c r="K40" s="35"/>
      <c r="L40" s="48"/>
    </row>
    <row r="41" spans="1:12" ht="16.5">
      <c r="A41" s="49" t="s">
        <v>46</v>
      </c>
      <c r="B41" s="50"/>
      <c r="C41" s="50"/>
      <c r="D41" s="50"/>
      <c r="E41" s="50"/>
      <c r="F41" s="50"/>
      <c r="G41" s="50"/>
      <c r="H41" s="50"/>
      <c r="I41" s="50"/>
      <c r="J41" s="51"/>
      <c r="K41" s="51"/>
      <c r="L41" s="52"/>
    </row>
    <row r="42" spans="1:12" ht="16.5">
      <c r="A42" s="53" t="s">
        <v>20</v>
      </c>
      <c r="B42" s="54" t="s">
        <v>21</v>
      </c>
      <c r="C42" s="55" t="s">
        <v>22</v>
      </c>
      <c r="D42" s="55"/>
      <c r="E42" s="50"/>
      <c r="F42" s="50"/>
      <c r="G42" s="50"/>
      <c r="H42" s="50"/>
      <c r="I42" s="50"/>
      <c r="J42" s="51"/>
      <c r="K42" s="51"/>
      <c r="L42" s="52"/>
    </row>
    <row r="43" spans="1:12" ht="16.5">
      <c r="A43" s="53"/>
      <c r="B43" s="54"/>
      <c r="C43" s="55" t="s">
        <v>23</v>
      </c>
      <c r="D43" s="55"/>
      <c r="E43" s="50"/>
      <c r="F43" s="50"/>
      <c r="G43" s="50"/>
      <c r="H43" s="50"/>
      <c r="I43" s="50"/>
      <c r="J43" s="51"/>
      <c r="K43" s="51"/>
      <c r="L43" s="52"/>
    </row>
    <row r="44" spans="1:12" ht="16.5">
      <c r="A44" s="53" t="s">
        <v>24</v>
      </c>
      <c r="B44" s="54" t="s">
        <v>25</v>
      </c>
      <c r="C44" s="55" t="s">
        <v>26</v>
      </c>
      <c r="D44" s="55"/>
      <c r="E44" s="50"/>
      <c r="F44" s="50"/>
      <c r="G44" s="50"/>
      <c r="H44" s="50"/>
      <c r="I44" s="50"/>
      <c r="J44" s="51"/>
      <c r="K44" s="51"/>
      <c r="L44" s="52"/>
    </row>
    <row r="45" spans="1:12" ht="16.5">
      <c r="A45" s="53" t="s">
        <v>27</v>
      </c>
      <c r="B45" s="54" t="s">
        <v>28</v>
      </c>
      <c r="C45" s="55" t="s">
        <v>29</v>
      </c>
      <c r="D45" s="55"/>
      <c r="E45" s="50"/>
      <c r="F45" s="50"/>
      <c r="G45" s="50"/>
      <c r="H45" s="50"/>
      <c r="I45" s="50"/>
      <c r="J45" s="51"/>
      <c r="K45" s="51"/>
      <c r="L45" s="52"/>
    </row>
    <row r="46" spans="1:12" ht="16.5">
      <c r="A46" s="53" t="s">
        <v>30</v>
      </c>
      <c r="B46" s="54" t="s">
        <v>31</v>
      </c>
      <c r="C46" s="55" t="s">
        <v>32</v>
      </c>
      <c r="D46" s="55"/>
      <c r="E46" s="50"/>
      <c r="F46" s="50"/>
      <c r="G46" s="50"/>
      <c r="H46" s="50"/>
      <c r="I46" s="50"/>
      <c r="J46" s="51"/>
      <c r="K46" s="51"/>
      <c r="L46" s="52"/>
    </row>
    <row r="47" spans="1:12" ht="16.5">
      <c r="A47" s="53" t="s">
        <v>33</v>
      </c>
      <c r="B47" s="54" t="s">
        <v>34</v>
      </c>
      <c r="C47" s="55" t="s">
        <v>35</v>
      </c>
      <c r="D47" s="55"/>
      <c r="E47" s="50"/>
      <c r="F47" s="50"/>
      <c r="G47" s="50"/>
      <c r="H47" s="50"/>
      <c r="I47" s="50"/>
      <c r="J47" s="51"/>
      <c r="K47" s="51"/>
      <c r="L47" s="52"/>
    </row>
    <row r="48" spans="1:12" ht="16.5">
      <c r="A48" s="56"/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2"/>
    </row>
    <row r="49" spans="1:12" ht="16.5">
      <c r="A49" s="49" t="s">
        <v>36</v>
      </c>
      <c r="B49" s="50"/>
      <c r="C49" s="50"/>
      <c r="D49" s="50"/>
      <c r="E49" s="50"/>
      <c r="F49" s="50"/>
      <c r="G49" s="50"/>
      <c r="H49" s="50"/>
      <c r="I49" s="50"/>
      <c r="J49" s="51"/>
      <c r="K49" s="51"/>
      <c r="L49" s="52"/>
    </row>
    <row r="50" spans="1:12" ht="16.5">
      <c r="A50" s="53" t="s">
        <v>20</v>
      </c>
      <c r="B50" s="55" t="s">
        <v>37</v>
      </c>
      <c r="C50" s="50"/>
      <c r="D50" s="50"/>
      <c r="E50" s="50"/>
      <c r="F50" s="50"/>
      <c r="G50" s="50"/>
      <c r="H50" s="50"/>
      <c r="I50" s="50"/>
      <c r="J50" s="51"/>
      <c r="K50" s="51"/>
      <c r="L50" s="52"/>
    </row>
    <row r="51" spans="1:12" ht="16.5">
      <c r="A51" s="53" t="s">
        <v>24</v>
      </c>
      <c r="B51" s="55" t="s">
        <v>38</v>
      </c>
      <c r="C51" s="50"/>
      <c r="D51" s="50"/>
      <c r="E51" s="50"/>
      <c r="F51" s="50"/>
      <c r="G51" s="50"/>
      <c r="H51" s="50"/>
      <c r="I51" s="50"/>
      <c r="J51" s="51"/>
      <c r="K51" s="51"/>
      <c r="L51" s="52"/>
    </row>
    <row r="52" spans="1:12">
      <c r="A52" s="37"/>
      <c r="B52" s="36"/>
      <c r="C52" s="36"/>
      <c r="D52" s="36"/>
      <c r="E52" s="36"/>
      <c r="F52" s="36"/>
      <c r="G52" s="36"/>
      <c r="H52" s="36"/>
      <c r="I52" s="36"/>
      <c r="J52" s="35"/>
      <c r="K52" s="35"/>
      <c r="L52" s="48"/>
    </row>
    <row r="53" spans="1:12">
      <c r="A53" s="37"/>
      <c r="B53" s="36"/>
      <c r="C53" s="36"/>
      <c r="D53" s="36"/>
      <c r="E53" s="36"/>
      <c r="F53" s="36"/>
      <c r="G53" s="36"/>
      <c r="H53" s="36"/>
      <c r="I53" s="36"/>
      <c r="J53" s="35"/>
      <c r="K53" s="35"/>
      <c r="L53" s="48"/>
    </row>
  </sheetData>
  <mergeCells count="16">
    <mergeCell ref="J9:K10"/>
    <mergeCell ref="L9:L11"/>
    <mergeCell ref="A4:B4"/>
    <mergeCell ref="A5:G5"/>
    <mergeCell ref="A6:G6"/>
    <mergeCell ref="A7:G7"/>
    <mergeCell ref="C11:D11"/>
    <mergeCell ref="E11:F11"/>
    <mergeCell ref="A2:I2"/>
    <mergeCell ref="A9:A12"/>
    <mergeCell ref="B9:B11"/>
    <mergeCell ref="C9:F10"/>
    <mergeCell ref="G9:H9"/>
    <mergeCell ref="I9:I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L15" sqref="L15"/>
    </sheetView>
  </sheetViews>
  <sheetFormatPr defaultRowHeight="15"/>
  <cols>
    <col min="1" max="1" width="13.28515625" customWidth="1"/>
    <col min="2" max="2" width="12.7109375" customWidth="1"/>
    <col min="3" max="3" width="12.5703125" customWidth="1"/>
    <col min="4" max="4" width="12.7109375" customWidth="1"/>
    <col min="5" max="5" width="13.42578125" customWidth="1"/>
    <col min="6" max="6" width="11.85546875" customWidth="1"/>
    <col min="7" max="7" width="12.28515625" customWidth="1"/>
    <col min="8" max="8" width="12.5703125" customWidth="1"/>
    <col min="9" max="9" width="12.7109375" customWidth="1"/>
    <col min="10" max="10" width="12.42578125" customWidth="1"/>
    <col min="11" max="11" width="13.140625" customWidth="1"/>
    <col min="12" max="12" width="14.85546875" customWidth="1"/>
  </cols>
  <sheetData>
    <row r="1" spans="1:12">
      <c r="A1" s="26"/>
      <c r="B1" s="26"/>
      <c r="C1" s="26"/>
      <c r="D1" s="26"/>
      <c r="E1" s="26"/>
      <c r="F1" s="26"/>
      <c r="G1" s="26"/>
      <c r="H1" s="26"/>
      <c r="I1" s="26"/>
    </row>
    <row r="2" spans="1:12" ht="15.75">
      <c r="A2" s="83" t="s">
        <v>0</v>
      </c>
      <c r="B2" s="83"/>
      <c r="C2" s="83"/>
      <c r="D2" s="83"/>
      <c r="E2" s="83"/>
      <c r="F2" s="83"/>
      <c r="G2" s="83"/>
      <c r="H2" s="83"/>
      <c r="I2" s="83"/>
      <c r="J2" s="35"/>
      <c r="K2" s="35"/>
      <c r="L2" s="36"/>
    </row>
    <row r="3" spans="1:12">
      <c r="A3" s="37"/>
      <c r="B3" s="36"/>
      <c r="C3" s="36"/>
      <c r="D3" s="60" t="s">
        <v>47</v>
      </c>
      <c r="E3" s="36"/>
      <c r="F3" s="36"/>
      <c r="G3" s="36"/>
      <c r="H3" s="36"/>
      <c r="I3" s="36"/>
      <c r="J3" s="35"/>
      <c r="K3" s="35"/>
      <c r="L3" s="36"/>
    </row>
    <row r="4" spans="1:12">
      <c r="A4" s="70" t="s">
        <v>48</v>
      </c>
      <c r="B4" s="70"/>
      <c r="H4" s="28"/>
      <c r="I4" s="28"/>
      <c r="J4" s="38"/>
      <c r="K4" s="38"/>
      <c r="L4" s="28"/>
    </row>
    <row r="5" spans="1:12">
      <c r="A5" s="82" t="s">
        <v>39</v>
      </c>
      <c r="B5" s="82"/>
      <c r="C5" s="82"/>
      <c r="D5" s="82"/>
      <c r="E5" s="82"/>
      <c r="F5" s="82"/>
      <c r="G5" s="82"/>
      <c r="H5" s="28"/>
      <c r="I5" s="28"/>
      <c r="J5" s="38"/>
      <c r="K5" s="38"/>
      <c r="L5" s="28"/>
    </row>
    <row r="6" spans="1:12">
      <c r="A6" s="82" t="s">
        <v>40</v>
      </c>
      <c r="B6" s="82"/>
      <c r="C6" s="82"/>
      <c r="D6" s="82"/>
      <c r="E6" s="82"/>
      <c r="F6" s="82"/>
      <c r="G6" s="82"/>
      <c r="H6" s="28"/>
      <c r="I6" s="28"/>
      <c r="J6" s="38"/>
      <c r="K6" s="38"/>
      <c r="L6" s="28"/>
    </row>
    <row r="7" spans="1:12">
      <c r="A7" s="82" t="s">
        <v>41</v>
      </c>
      <c r="B7" s="82"/>
      <c r="C7" s="82"/>
      <c r="D7" s="82"/>
      <c r="E7" s="82"/>
      <c r="F7" s="82"/>
      <c r="G7" s="82"/>
      <c r="H7" s="28"/>
      <c r="I7" s="28"/>
      <c r="J7" s="38"/>
      <c r="K7" s="38"/>
      <c r="L7" s="28"/>
    </row>
    <row r="8" spans="1:12">
      <c r="A8" s="27" t="s">
        <v>1</v>
      </c>
      <c r="B8" s="28" t="s">
        <v>42</v>
      </c>
      <c r="C8" s="28"/>
      <c r="D8" s="28"/>
      <c r="E8" s="28"/>
      <c r="F8" s="28"/>
      <c r="G8" s="28"/>
      <c r="H8" s="36"/>
      <c r="I8" s="36"/>
      <c r="J8" s="35"/>
      <c r="K8" s="35"/>
      <c r="L8" s="36"/>
    </row>
    <row r="9" spans="1:12" ht="15" customHeight="1">
      <c r="A9" s="84" t="s">
        <v>2</v>
      </c>
      <c r="B9" s="88" t="s">
        <v>3</v>
      </c>
      <c r="C9" s="88" t="s">
        <v>4</v>
      </c>
      <c r="D9" s="88"/>
      <c r="E9" s="88"/>
      <c r="F9" s="88"/>
      <c r="G9" s="90" t="s">
        <v>5</v>
      </c>
      <c r="H9" s="90"/>
      <c r="I9" s="88" t="s">
        <v>6</v>
      </c>
      <c r="J9" s="91" t="s">
        <v>7</v>
      </c>
      <c r="K9" s="91"/>
      <c r="L9" s="88" t="s">
        <v>8</v>
      </c>
    </row>
    <row r="10" spans="1:12" ht="15" customHeight="1">
      <c r="A10" s="85"/>
      <c r="B10" s="88"/>
      <c r="C10" s="88"/>
      <c r="D10" s="88"/>
      <c r="E10" s="88"/>
      <c r="F10" s="88"/>
      <c r="G10" s="88" t="s">
        <v>9</v>
      </c>
      <c r="H10" s="88" t="s">
        <v>10</v>
      </c>
      <c r="I10" s="88"/>
      <c r="J10" s="91"/>
      <c r="K10" s="91"/>
      <c r="L10" s="88"/>
    </row>
    <row r="11" spans="1:12" ht="27">
      <c r="A11" s="86"/>
      <c r="B11" s="89"/>
      <c r="C11" s="92" t="s">
        <v>9</v>
      </c>
      <c r="D11" s="93"/>
      <c r="E11" s="92" t="s">
        <v>10</v>
      </c>
      <c r="F11" s="93"/>
      <c r="G11" s="88"/>
      <c r="H11" s="88"/>
      <c r="I11" s="88"/>
      <c r="J11" s="63" t="s">
        <v>9</v>
      </c>
      <c r="K11" s="63" t="s">
        <v>10</v>
      </c>
      <c r="L11" s="88"/>
    </row>
    <row r="12" spans="1:12">
      <c r="A12" s="87"/>
      <c r="B12" s="64" t="s">
        <v>11</v>
      </c>
      <c r="C12" s="64" t="s">
        <v>12</v>
      </c>
      <c r="D12" s="64" t="s">
        <v>49</v>
      </c>
      <c r="E12" s="64" t="s">
        <v>12</v>
      </c>
      <c r="F12" s="64" t="s">
        <v>50</v>
      </c>
      <c r="G12" s="64" t="s">
        <v>14</v>
      </c>
      <c r="H12" s="64" t="s">
        <v>14</v>
      </c>
      <c r="I12" s="64" t="s">
        <v>15</v>
      </c>
      <c r="J12" s="64" t="s">
        <v>16</v>
      </c>
      <c r="K12" s="64" t="s">
        <v>16</v>
      </c>
      <c r="L12" s="64" t="s">
        <v>17</v>
      </c>
    </row>
    <row r="13" spans="1:12">
      <c r="A13" s="41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  <c r="L13" s="42">
        <v>12</v>
      </c>
    </row>
    <row r="14" spans="1:12">
      <c r="A14" s="65">
        <v>41166</v>
      </c>
      <c r="B14" s="30">
        <v>0.64800000000000002</v>
      </c>
      <c r="C14" s="31"/>
      <c r="D14" s="31">
        <v>34.72</v>
      </c>
      <c r="E14" s="31"/>
      <c r="F14" s="31">
        <v>33.76</v>
      </c>
      <c r="G14" s="31">
        <v>59.55</v>
      </c>
      <c r="H14" s="31">
        <v>41.25</v>
      </c>
      <c r="I14" s="31">
        <v>8.2100000000000009</v>
      </c>
      <c r="J14" s="43">
        <f>D14/I14</f>
        <v>4.2289890377588302</v>
      </c>
      <c r="K14" s="43">
        <f>F14/I14</f>
        <v>4.1120584652862355</v>
      </c>
      <c r="L14" s="47">
        <f>(J14-K14)/J14</f>
        <v>2.7649769585253517E-2</v>
      </c>
    </row>
    <row r="15" spans="1:12">
      <c r="A15" s="65">
        <v>41167</v>
      </c>
      <c r="B15" s="30">
        <v>1.123</v>
      </c>
      <c r="C15" s="31"/>
      <c r="D15" s="31">
        <v>90.37</v>
      </c>
      <c r="E15" s="31"/>
      <c r="F15" s="31">
        <v>89.89</v>
      </c>
      <c r="G15" s="31">
        <v>53</v>
      </c>
      <c r="H15" s="31">
        <v>40.520000000000003</v>
      </c>
      <c r="I15" s="31">
        <v>24</v>
      </c>
      <c r="J15" s="43">
        <f t="shared" ref="J15:J23" si="0">D15/I15</f>
        <v>3.7654166666666669</v>
      </c>
      <c r="K15" s="43">
        <f t="shared" ref="K15:K23" si="1">F15/I15</f>
        <v>3.7454166666666668</v>
      </c>
      <c r="L15" s="47">
        <f>(J15-K15)/J15</f>
        <v>5.3114971782671286E-3</v>
      </c>
    </row>
    <row r="16" spans="1:12">
      <c r="A16" s="65">
        <v>41168</v>
      </c>
      <c r="B16" s="30">
        <v>1.726</v>
      </c>
      <c r="C16" s="31"/>
      <c r="D16" s="31">
        <v>94.61</v>
      </c>
      <c r="E16" s="31"/>
      <c r="F16" s="31">
        <v>93.77</v>
      </c>
      <c r="G16" s="31">
        <v>65.53</v>
      </c>
      <c r="H16" s="31">
        <v>47.27</v>
      </c>
      <c r="I16" s="31">
        <v>24</v>
      </c>
      <c r="J16" s="43">
        <f t="shared" si="0"/>
        <v>3.9420833333333332</v>
      </c>
      <c r="K16" s="43">
        <f t="shared" si="1"/>
        <v>3.907083333333333</v>
      </c>
      <c r="L16" s="47">
        <f t="shared" ref="L16:L23" si="2">(J16-K16)/J16</f>
        <v>8.8785540640524616E-3</v>
      </c>
    </row>
    <row r="17" spans="1:12">
      <c r="A17" s="65">
        <v>41169</v>
      </c>
      <c r="B17" s="30">
        <v>1.6879999999999999</v>
      </c>
      <c r="C17" s="30"/>
      <c r="D17" s="30">
        <v>88.55</v>
      </c>
      <c r="E17" s="30"/>
      <c r="F17" s="30">
        <v>87.67</v>
      </c>
      <c r="G17" s="30">
        <v>67.7</v>
      </c>
      <c r="H17" s="30">
        <v>48.64</v>
      </c>
      <c r="I17" s="30">
        <v>24</v>
      </c>
      <c r="J17" s="43">
        <f t="shared" si="0"/>
        <v>3.6895833333333332</v>
      </c>
      <c r="K17" s="43">
        <f t="shared" si="1"/>
        <v>3.6529166666666666</v>
      </c>
      <c r="L17" s="47">
        <f t="shared" si="2"/>
        <v>9.9378881987577522E-3</v>
      </c>
    </row>
    <row r="18" spans="1:12">
      <c r="A18" s="65">
        <v>41170</v>
      </c>
      <c r="B18" s="30">
        <v>1.7370000000000001</v>
      </c>
      <c r="C18" s="30"/>
      <c r="D18" s="30">
        <v>86.32</v>
      </c>
      <c r="E18" s="30"/>
      <c r="F18" s="30">
        <v>85.42</v>
      </c>
      <c r="G18" s="30">
        <v>69.92</v>
      </c>
      <c r="H18" s="30">
        <v>49.79</v>
      </c>
      <c r="I18" s="30">
        <v>24</v>
      </c>
      <c r="J18" s="43">
        <f t="shared" si="0"/>
        <v>3.5966666666666662</v>
      </c>
      <c r="K18" s="43">
        <f t="shared" si="1"/>
        <v>3.5591666666666666</v>
      </c>
      <c r="L18" s="47">
        <f t="shared" si="2"/>
        <v>1.0426320667284425E-2</v>
      </c>
    </row>
    <row r="19" spans="1:12" s="68" customFormat="1">
      <c r="A19" s="67">
        <v>41171</v>
      </c>
      <c r="B19" s="30">
        <v>1.575</v>
      </c>
      <c r="C19" s="30"/>
      <c r="D19" s="30">
        <v>87.94</v>
      </c>
      <c r="E19" s="30"/>
      <c r="F19" s="30">
        <v>87.16</v>
      </c>
      <c r="G19" s="30">
        <v>66.62</v>
      </c>
      <c r="H19" s="30">
        <v>48.71</v>
      </c>
      <c r="I19" s="30">
        <v>24</v>
      </c>
      <c r="J19" s="43">
        <f t="shared" si="0"/>
        <v>3.6641666666666666</v>
      </c>
      <c r="K19" s="43">
        <f t="shared" si="1"/>
        <v>3.6316666666666664</v>
      </c>
      <c r="L19" s="62">
        <f t="shared" si="2"/>
        <v>8.8696838753696237E-3</v>
      </c>
    </row>
    <row r="20" spans="1:12">
      <c r="A20" s="65">
        <v>41172</v>
      </c>
      <c r="B20" s="30">
        <v>1.5469999999999999</v>
      </c>
      <c r="C20" s="30"/>
      <c r="D20" s="30">
        <v>81.86</v>
      </c>
      <c r="E20" s="30"/>
      <c r="F20" s="30">
        <v>80.98</v>
      </c>
      <c r="G20" s="30">
        <v>66.52</v>
      </c>
      <c r="H20" s="30">
        <v>47.63</v>
      </c>
      <c r="I20" s="30">
        <v>24</v>
      </c>
      <c r="J20" s="43">
        <f t="shared" si="0"/>
        <v>3.4108333333333332</v>
      </c>
      <c r="K20" s="43">
        <f t="shared" si="1"/>
        <v>3.374166666666667</v>
      </c>
      <c r="L20" s="47">
        <f t="shared" si="2"/>
        <v>1.0750061079892358E-2</v>
      </c>
    </row>
    <row r="21" spans="1:12">
      <c r="A21" s="65">
        <v>41173</v>
      </c>
      <c r="B21" s="30">
        <v>1.583</v>
      </c>
      <c r="C21" s="30"/>
      <c r="D21" s="30">
        <v>88.78</v>
      </c>
      <c r="E21" s="30"/>
      <c r="F21" s="30">
        <v>87.99</v>
      </c>
      <c r="G21" s="30">
        <v>66.569999999999993</v>
      </c>
      <c r="H21" s="30">
        <v>48.78</v>
      </c>
      <c r="I21" s="30">
        <v>24</v>
      </c>
      <c r="J21" s="43">
        <f t="shared" si="0"/>
        <v>3.6991666666666667</v>
      </c>
      <c r="K21" s="43">
        <f t="shared" si="1"/>
        <v>3.6662499999999998</v>
      </c>
      <c r="L21" s="47">
        <f t="shared" si="2"/>
        <v>8.8984005406623819E-3</v>
      </c>
    </row>
    <row r="22" spans="1:12">
      <c r="A22" s="65">
        <v>41174</v>
      </c>
      <c r="B22" s="30">
        <v>1.6639999999999999</v>
      </c>
      <c r="C22" s="30"/>
      <c r="D22" s="30">
        <v>102.93</v>
      </c>
      <c r="E22" s="30"/>
      <c r="F22" s="30">
        <v>101.96</v>
      </c>
      <c r="G22" s="30">
        <v>67.05</v>
      </c>
      <c r="H22" s="30">
        <v>50.91</v>
      </c>
      <c r="I22" s="30">
        <v>24</v>
      </c>
      <c r="J22" s="43">
        <f t="shared" si="0"/>
        <v>4.2887500000000003</v>
      </c>
      <c r="K22" s="43">
        <f t="shared" si="1"/>
        <v>4.2483333333333331</v>
      </c>
      <c r="L22" s="47">
        <f t="shared" si="2"/>
        <v>9.4238803070048876E-3</v>
      </c>
    </row>
    <row r="23" spans="1:12">
      <c r="A23" s="65">
        <v>41175</v>
      </c>
      <c r="B23" s="30">
        <v>1.6439999999999999</v>
      </c>
      <c r="C23" s="30"/>
      <c r="D23" s="30">
        <v>103.15</v>
      </c>
      <c r="E23" s="30"/>
      <c r="F23" s="30">
        <v>102.16</v>
      </c>
      <c r="G23" s="30">
        <v>67.319999999999993</v>
      </c>
      <c r="H23" s="30">
        <v>51.39</v>
      </c>
      <c r="I23" s="30">
        <v>24</v>
      </c>
      <c r="J23" s="43">
        <f t="shared" si="0"/>
        <v>4.2979166666666666</v>
      </c>
      <c r="K23" s="43">
        <f t="shared" si="1"/>
        <v>4.2566666666666668</v>
      </c>
      <c r="L23" s="47">
        <f t="shared" si="2"/>
        <v>9.5976732913232669E-3</v>
      </c>
    </row>
    <row r="24" spans="1:12">
      <c r="A24" s="37"/>
      <c r="B24" s="36"/>
      <c r="C24" s="36"/>
      <c r="D24" s="36"/>
      <c r="E24" s="36"/>
      <c r="F24" s="36"/>
      <c r="G24" s="36"/>
      <c r="H24" s="36"/>
      <c r="I24" s="36"/>
      <c r="J24" s="35"/>
      <c r="K24" s="35"/>
      <c r="L24" s="48"/>
    </row>
    <row r="25" spans="1:12">
      <c r="A25" s="37"/>
      <c r="B25" s="36"/>
      <c r="C25" s="36"/>
      <c r="D25" s="36"/>
      <c r="E25" s="36"/>
      <c r="F25" s="36"/>
      <c r="G25" s="36"/>
      <c r="H25" s="36"/>
      <c r="I25" s="36"/>
      <c r="J25" s="35"/>
      <c r="K25" s="35"/>
      <c r="L25" s="48"/>
    </row>
    <row r="26" spans="1:12">
      <c r="A26" s="37"/>
      <c r="B26" s="36"/>
      <c r="C26" s="36"/>
      <c r="D26" s="36"/>
      <c r="E26" s="36"/>
      <c r="F26" s="36"/>
      <c r="G26" s="36"/>
      <c r="H26" s="36"/>
      <c r="I26" s="36"/>
      <c r="J26" s="35"/>
      <c r="K26" s="35"/>
      <c r="L26" s="48"/>
    </row>
    <row r="27" spans="1:12">
      <c r="A27" s="37" t="s">
        <v>19</v>
      </c>
      <c r="B27" s="36"/>
      <c r="C27" s="36"/>
      <c r="D27" s="36"/>
      <c r="E27" s="36"/>
      <c r="F27" s="36"/>
      <c r="G27" s="36"/>
      <c r="H27" s="36"/>
      <c r="I27" s="36"/>
      <c r="J27" s="35"/>
      <c r="K27" s="35"/>
      <c r="L27" s="48"/>
    </row>
    <row r="28" spans="1:12">
      <c r="A28" s="37"/>
      <c r="B28" s="36"/>
      <c r="C28" s="36"/>
      <c r="D28" s="36"/>
      <c r="E28" s="36"/>
      <c r="F28" s="36"/>
      <c r="G28" s="36"/>
      <c r="H28" s="36"/>
      <c r="I28" s="36"/>
      <c r="J28" s="35"/>
      <c r="K28" s="35"/>
      <c r="L28" s="48"/>
    </row>
    <row r="29" spans="1:12">
      <c r="A29" s="37"/>
      <c r="B29" s="36"/>
      <c r="C29" s="36"/>
      <c r="D29" s="36"/>
      <c r="E29" s="36"/>
      <c r="F29" s="36"/>
      <c r="G29" s="36"/>
      <c r="H29" s="36"/>
      <c r="I29" s="36"/>
      <c r="J29" s="35"/>
      <c r="K29" s="35"/>
      <c r="L29" s="48"/>
    </row>
    <row r="30" spans="1:12" ht="16.5">
      <c r="A30" s="49" t="s">
        <v>46</v>
      </c>
      <c r="B30" s="50"/>
      <c r="C30" s="50"/>
      <c r="D30" s="50"/>
      <c r="E30" s="50"/>
      <c r="F30" s="50"/>
      <c r="G30" s="50"/>
      <c r="H30" s="50"/>
      <c r="I30" s="50"/>
      <c r="J30" s="51"/>
      <c r="K30" s="51"/>
      <c r="L30" s="52"/>
    </row>
    <row r="31" spans="1:12" ht="16.5">
      <c r="A31" s="53" t="s">
        <v>20</v>
      </c>
      <c r="B31" s="54" t="s">
        <v>21</v>
      </c>
      <c r="C31" s="55" t="s">
        <v>22</v>
      </c>
      <c r="D31" s="55"/>
      <c r="E31" s="50"/>
      <c r="F31" s="50"/>
      <c r="G31" s="50"/>
      <c r="H31" s="50"/>
      <c r="I31" s="50"/>
      <c r="J31" s="51"/>
      <c r="K31" s="51"/>
      <c r="L31" s="52"/>
    </row>
    <row r="32" spans="1:12" ht="16.5">
      <c r="A32" s="53"/>
      <c r="B32" s="54"/>
      <c r="C32" s="55" t="s">
        <v>23</v>
      </c>
      <c r="D32" s="55"/>
      <c r="E32" s="50"/>
      <c r="F32" s="50"/>
      <c r="G32" s="50"/>
      <c r="H32" s="50"/>
      <c r="I32" s="50"/>
      <c r="J32" s="51"/>
      <c r="K32" s="51"/>
      <c r="L32" s="52"/>
    </row>
    <row r="33" spans="1:12" ht="16.5">
      <c r="A33" s="53" t="s">
        <v>24</v>
      </c>
      <c r="B33" s="54" t="s">
        <v>25</v>
      </c>
      <c r="C33" s="55" t="s">
        <v>26</v>
      </c>
      <c r="D33" s="55"/>
      <c r="E33" s="50"/>
      <c r="F33" s="50"/>
      <c r="G33" s="50"/>
      <c r="H33" s="50"/>
      <c r="I33" s="50"/>
      <c r="J33" s="51"/>
      <c r="K33" s="51"/>
      <c r="L33" s="52"/>
    </row>
    <row r="34" spans="1:12" ht="16.5">
      <c r="A34" s="53" t="s">
        <v>27</v>
      </c>
      <c r="B34" s="54" t="s">
        <v>28</v>
      </c>
      <c r="C34" s="55" t="s">
        <v>29</v>
      </c>
      <c r="D34" s="55"/>
      <c r="E34" s="50"/>
      <c r="F34" s="50"/>
      <c r="G34" s="50"/>
      <c r="H34" s="50"/>
      <c r="I34" s="50"/>
      <c r="J34" s="51"/>
      <c r="K34" s="51"/>
      <c r="L34" s="52"/>
    </row>
    <row r="35" spans="1:12" ht="16.5">
      <c r="A35" s="53" t="s">
        <v>30</v>
      </c>
      <c r="B35" s="54" t="s">
        <v>31</v>
      </c>
      <c r="C35" s="55" t="s">
        <v>32</v>
      </c>
      <c r="D35" s="55"/>
      <c r="E35" s="50"/>
      <c r="F35" s="50"/>
      <c r="G35" s="50"/>
      <c r="H35" s="50"/>
      <c r="I35" s="50"/>
      <c r="J35" s="51"/>
      <c r="K35" s="51"/>
      <c r="L35" s="52"/>
    </row>
    <row r="36" spans="1:12" ht="16.5">
      <c r="A36" s="53" t="s">
        <v>33</v>
      </c>
      <c r="B36" s="54" t="s">
        <v>34</v>
      </c>
      <c r="C36" s="55" t="s">
        <v>35</v>
      </c>
      <c r="D36" s="55"/>
      <c r="E36" s="50"/>
      <c r="F36" s="50"/>
      <c r="G36" s="50"/>
      <c r="H36" s="50"/>
      <c r="I36" s="50"/>
      <c r="J36" s="51"/>
      <c r="K36" s="51"/>
      <c r="L36" s="52"/>
    </row>
    <row r="37" spans="1:12" ht="16.5">
      <c r="A37" s="56"/>
      <c r="B37" s="50"/>
      <c r="C37" s="50"/>
      <c r="D37" s="50"/>
      <c r="E37" s="50"/>
      <c r="F37" s="50"/>
      <c r="G37" s="50"/>
      <c r="H37" s="50"/>
      <c r="I37" s="50"/>
      <c r="J37" s="51"/>
      <c r="K37" s="51"/>
      <c r="L37" s="52"/>
    </row>
    <row r="38" spans="1:12" ht="16.5">
      <c r="A38" s="49" t="s">
        <v>36</v>
      </c>
      <c r="B38" s="50"/>
      <c r="C38" s="50"/>
      <c r="D38" s="50"/>
      <c r="E38" s="50"/>
      <c r="F38" s="50"/>
      <c r="G38" s="50"/>
      <c r="H38" s="50"/>
      <c r="I38" s="50"/>
      <c r="J38" s="51"/>
      <c r="K38" s="51"/>
      <c r="L38" s="52"/>
    </row>
    <row r="39" spans="1:12" ht="16.5">
      <c r="A39" s="53" t="s">
        <v>20</v>
      </c>
      <c r="B39" s="55" t="s">
        <v>37</v>
      </c>
      <c r="C39" s="50"/>
      <c r="D39" s="50"/>
      <c r="E39" s="50"/>
      <c r="F39" s="50"/>
      <c r="G39" s="50"/>
      <c r="H39" s="50"/>
      <c r="I39" s="50"/>
      <c r="J39" s="51"/>
      <c r="K39" s="51"/>
      <c r="L39" s="52"/>
    </row>
    <row r="40" spans="1:12" ht="16.5">
      <c r="A40" s="53" t="s">
        <v>24</v>
      </c>
      <c r="B40" s="55" t="s">
        <v>38</v>
      </c>
      <c r="C40" s="50"/>
      <c r="D40" s="50"/>
      <c r="E40" s="50"/>
      <c r="F40" s="50"/>
      <c r="G40" s="50"/>
      <c r="H40" s="50"/>
      <c r="I40" s="50"/>
      <c r="J40" s="51"/>
      <c r="K40" s="51"/>
      <c r="L40" s="52"/>
    </row>
    <row r="41" spans="1:12">
      <c r="A41" s="37"/>
      <c r="B41" s="36"/>
      <c r="C41" s="36"/>
      <c r="D41" s="36"/>
      <c r="E41" s="36"/>
      <c r="F41" s="36"/>
      <c r="G41" s="36"/>
      <c r="H41" s="36"/>
      <c r="I41" s="36"/>
      <c r="J41" s="35"/>
      <c r="K41" s="35"/>
      <c r="L41" s="48"/>
    </row>
    <row r="42" spans="1:12">
      <c r="A42" s="37"/>
      <c r="B42" s="36"/>
      <c r="C42" s="36"/>
      <c r="D42" s="36"/>
      <c r="E42" s="36"/>
      <c r="F42" s="36"/>
      <c r="G42" s="36"/>
      <c r="H42" s="36"/>
      <c r="I42" s="36"/>
      <c r="J42" s="35"/>
      <c r="K42" s="35"/>
      <c r="L42" s="48"/>
    </row>
  </sheetData>
  <mergeCells count="16">
    <mergeCell ref="A9:A12"/>
    <mergeCell ref="B9:B11"/>
    <mergeCell ref="C9:F10"/>
    <mergeCell ref="G9:H9"/>
    <mergeCell ref="I9:I11"/>
    <mergeCell ref="A2:I2"/>
    <mergeCell ref="A4:B4"/>
    <mergeCell ref="A5:G5"/>
    <mergeCell ref="A6:G6"/>
    <mergeCell ref="A7:G7"/>
    <mergeCell ref="J9:K10"/>
    <mergeCell ref="L9:L11"/>
    <mergeCell ref="G10:G11"/>
    <mergeCell ref="H10:H11"/>
    <mergeCell ref="C11:D11"/>
    <mergeCell ref="E11:F11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Лист2 (2)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2012-10-24T03:15:17Z</cp:lastPrinted>
  <dcterms:created xsi:type="dcterms:W3CDTF">2012-03-19T01:57:43Z</dcterms:created>
  <dcterms:modified xsi:type="dcterms:W3CDTF">2012-10-24T03:15:32Z</dcterms:modified>
</cp:coreProperties>
</file>